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9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M27" i="180" l="1"/>
  <c r="D45" i="174" l="1"/>
  <c r="G39" i="174"/>
  <c r="G38" i="174"/>
  <c r="D24" i="171"/>
  <c r="F27" i="180"/>
  <c r="D35" i="171" s="1"/>
  <c r="F19" i="180"/>
  <c r="I27" i="180"/>
  <c r="G27" i="180"/>
  <c r="E27" i="180"/>
  <c r="F18" i="180"/>
  <c r="I17" i="180"/>
  <c r="L17" i="180" s="1"/>
  <c r="F17" i="180"/>
  <c r="F16" i="180"/>
  <c r="L26" i="180"/>
  <c r="L25" i="180"/>
  <c r="L24" i="180"/>
  <c r="L23" i="180"/>
  <c r="L22" i="180"/>
  <c r="L21" i="180"/>
  <c r="L20" i="180"/>
  <c r="L19" i="180"/>
  <c r="L27" i="180" s="1"/>
  <c r="L18" i="180"/>
  <c r="L16" i="180"/>
  <c r="L15" i="180"/>
  <c r="L14" i="180"/>
  <c r="L13" i="180"/>
  <c r="L12" i="180"/>
  <c r="L11" i="180"/>
  <c r="B4" i="180"/>
  <c r="I25" i="179"/>
  <c r="L25" i="179" s="1"/>
  <c r="F25" i="179"/>
  <c r="L24" i="179"/>
  <c r="L23" i="179"/>
  <c r="L21" i="179"/>
  <c r="L22" i="179"/>
  <c r="L26" i="179"/>
  <c r="F14" i="179"/>
  <c r="I14" i="179"/>
  <c r="L14" i="179" s="1"/>
  <c r="F18" i="179"/>
  <c r="I18" i="179"/>
  <c r="C33" i="173"/>
  <c r="E11" i="108"/>
  <c r="E10" i="108"/>
  <c r="D12" i="11"/>
  <c r="I12" i="11"/>
  <c r="K9" i="12"/>
  <c r="K7" i="12"/>
  <c r="H5" i="12"/>
  <c r="J32" i="8"/>
  <c r="C77" i="5" l="1"/>
  <c r="C79" i="5"/>
  <c r="L27" i="179" l="1"/>
  <c r="L20" i="179"/>
  <c r="L19" i="179"/>
  <c r="L18" i="179"/>
  <c r="L17" i="179"/>
  <c r="L16" i="179"/>
  <c r="L15"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B1130" i="106"/>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G27" i="108"/>
  <c r="F31" i="108"/>
  <c r="F36" i="108"/>
  <c r="F37" i="108"/>
  <c r="G28" i="108"/>
  <c r="E29" i="108"/>
  <c r="G29" i="108"/>
  <c r="D31"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K24" i="12"/>
  <c r="D75" i="36"/>
  <c r="F19" i="7"/>
  <c r="K84" i="29"/>
  <c r="K102" i="29" s="1"/>
  <c r="B2973" i="106"/>
  <c r="D2973" i="106" s="1"/>
  <c r="C14" i="4"/>
  <c r="B2558" i="106" s="1"/>
  <c r="D2558" i="106" s="1"/>
  <c r="F52" i="34"/>
  <c r="E38" i="108"/>
  <c r="G38" i="108"/>
  <c r="D36" i="108"/>
  <c r="G30" i="108"/>
  <c r="F28" i="108"/>
  <c r="F40" i="108" s="1"/>
  <c r="G42" i="108" s="1"/>
  <c r="E28" i="108"/>
  <c r="F34" i="34"/>
  <c r="H4" i="4"/>
  <c r="B2655" i="106" s="1"/>
  <c r="D2655" i="106" s="1"/>
  <c r="G109" i="5"/>
  <c r="C173" i="5"/>
  <c r="B5223" i="106" s="1"/>
  <c r="D5223" i="106" s="1"/>
  <c r="B5096" i="106"/>
  <c r="D5096" i="106" s="1"/>
  <c r="E109" i="5"/>
  <c r="E4" i="4" s="1"/>
  <c r="B2630" i="106" s="1"/>
  <c r="D2630" i="106" s="1"/>
  <c r="C109" i="5"/>
  <c r="B5121" i="106" s="1"/>
  <c r="D5121" i="106" s="1"/>
  <c r="D109" i="5"/>
  <c r="B5356" i="106" s="1"/>
  <c r="D5356" i="106" s="1"/>
  <c r="D4" i="7"/>
  <c r="B1760" i="106" s="1"/>
  <c r="D1760" i="106" s="1"/>
  <c r="H33" i="118"/>
  <c r="D37" i="36"/>
  <c r="D11" i="37"/>
  <c r="F173" i="5"/>
  <c r="F6" i="4" s="1"/>
  <c r="B2593" i="106" s="1"/>
  <c r="D259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2031" i="106"/>
  <c r="D2031" i="106" s="1"/>
  <c r="B7733" i="106"/>
  <c r="D7733" i="106" s="1"/>
  <c r="K26" i="12"/>
  <c r="B7743" i="106" s="1"/>
  <c r="D7743" i="106" s="1"/>
  <c r="D19" i="7"/>
  <c r="B1775" i="106" s="1"/>
  <c r="D1775" i="106" s="1"/>
  <c r="L114" i="29"/>
  <c r="B2088" i="106"/>
  <c r="D2088" i="106" s="1"/>
  <c r="C114" i="29"/>
  <c r="B757" i="106" s="1"/>
  <c r="D757" i="106" s="1"/>
  <c r="B6024" i="106"/>
  <c r="D6024" i="106" s="1"/>
  <c r="G4" i="4"/>
  <c r="B2603" i="106" s="1"/>
  <c r="D2603" i="106" s="1"/>
  <c r="B5653" i="106"/>
  <c r="D5653" i="106" s="1"/>
  <c r="C6" i="4"/>
  <c r="B2553" i="106" s="1"/>
  <c r="D2553" i="106" s="1"/>
  <c r="B5527" i="106"/>
  <c r="D5527" i="106" s="1"/>
  <c r="C4" i="4"/>
  <c r="B2551" i="106" s="1"/>
  <c r="D2551"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F8" i="4" l="1"/>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5" i="106" l="1"/>
  <c r="D2595"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<sst xmlns="http://schemas.openxmlformats.org/spreadsheetml/2006/main" count="5148" uniqueCount="2170">
  <si>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</si>
  <si>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</si>
  <si>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</si>
  <si>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</si>
  <si>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</si>
  <si>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</si>
  <si>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</si>
  <si>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</si>
  <si>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</si>
  <si>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</si>
  <si>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</si>
  <si>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</si>
  <si>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</si>
  <si>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</si>
  <si>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</si>
  <si>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</si>
  <si>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</si>
  <si>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</si>
  <si>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</si>
  <si>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</si>
  <si>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</si>
  <si>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</si>
  <si>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</si>
  <si>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</si>
  <si>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</si>
  <si>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</si>
  <si>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</si>
  <si>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</si>
  <si>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</si>
  <si>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</si>
  <si>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</si>
  <si>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</si>
  <si>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</si>
  <si>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</si>
  <si>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</si>
  <si>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</si>
  <si>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</si>
  <si>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</si>
  <si>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</si>
  <si>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</si>
  <si>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</si>
  <si>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</si>
  <si>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</si>
  <si>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</si>
  <si>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</si>
  <si>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</si>
  <si>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</si>
  <si>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</si>
  <si>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</si>
  <si>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</si>
  <si>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</si>
  <si>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</si>
  <si>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</si>
  <si>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</si>
  <si>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</si>
  <si>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</si>
  <si>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</si>
  <si>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</si>
  <si>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</si>
  <si>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</si>
  <si>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</si>
  <si>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</si>
  <si>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</si>
  <si>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</si>
  <si>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</si>
  <si>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</si>
  <si>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</si>
  <si>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</si>
  <si>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</si>
  <si>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</si>
  <si>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</si>
  <si>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</si>
  <si>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</si>
  <si>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</si>
  <si>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</si>
  <si>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</si>
  <si>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</si>
  <si>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</si>
  <si>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</si>
  <si>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</si>
  <si>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</si>
  <si>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</si>
  <si>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</si>
  <si>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</si>
  <si>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</si>
  <si>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</si>
  <si>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</si>
  <si>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</si>
  <si>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</si>
  <si>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</si>
  <si>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</si>
  <si>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</si>
  <si>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</si>
  <si>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</si>
  <si>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</si>
  <si>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</si>
  <si>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</si>
  <si>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</si>
  <si>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</si>
  <si>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</si>
  <si>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</si>
  <si>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</si>
  <si>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</si>
  <si>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</si>
  <si>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</si>
  <si>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</si>
  <si>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</si>
  <si>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</si>
  <si>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</si>
  <si>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</si>
  <si>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</si>
  <si>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</si>
  <si>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</si>
  <si>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</si>
  <si>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</si>
  <si>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</si>
  <si>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</si>
  <si>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</si>
  <si>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</si>
  <si>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</si>
  <si>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</si>
  <si>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</si>
  <si>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</si>
  <si>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</si>
  <si>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</si>
  <si>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</si>
  <si>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</si>
  <si>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</si>
  <si>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</si>
  <si>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</si>
  <si>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</si>
  <si>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</si>
  <si>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</si>
  <si>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</si>
  <si>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</si>
  <si>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</si>
  <si>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</si>
  <si>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</si>
  <si>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</si>
  <si>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</si>
  <si>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</si>
  <si>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</si>
  <si>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</si>
  <si>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</si>
  <si>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</si>
  <si>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</si>
  <si>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</si>
  <si>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</si>
  <si>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</si>
  <si>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</si>
  <si>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</si>
  <si>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</si>
  <si>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</si>
  <si>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</si>
  <si>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</si>
  <si>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</si>
  <si>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</si>
  <si>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</si>
  <si>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</si>
  <si>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</si>
  <si>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</si>
  <si>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</si>
  <si>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</si>
  <si>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</si>
  <si>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</si>
  <si>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</si>
  <si>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</si>
  <si>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</si>
  <si>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</si>
  <si>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</si>
  <si>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</si>
  <si>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</si>
  <si>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</si>
  <si>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</si>
  <si>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</si>
  <si>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</si>
  <si>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</si>
  <si>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</si>
  <si>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</si>
  <si>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</si>
  <si>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</si>
  <si>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</si>
  <si>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</si>
  <si>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</si>
  <si>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</si>
  <si>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</si>
  <si>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</si>
  <si>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</si>
  <si>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</si>
  <si>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</si>
  <si>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</si>
  <si>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</si>
  <si>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</si>
  <si>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</si>
  <si>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</si>
  <si>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</si>
  <si>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</si>
  <si>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</si>
  <si>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</si>
  <si>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</si>
  <si>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</si>
  <si>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</si>
  <si>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</si>
  <si>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</si>
  <si>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</si>
  <si>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</si>
  <si>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</si>
  <si>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</si>
  <si>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</si>
  <si>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</si>
  <si>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</si>
  <si>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</si>
  <si>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</si>
  <si>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</si>
  <si>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</si>
  <si>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</si>
  <si>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</si>
  <si>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</si>
  <si>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</si>
  <si>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</si>
  <si>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</si>
  <si>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</si>
  <si>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</si>
  <si>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</si>
  <si>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</si>
  <si>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</si>
  <si>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</si>
  <si>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</si>
  <si>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</si>
  <si>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</si>
  <si>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</si>
  <si>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</si>
  <si>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</si>
  <si>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</si>
  <si>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</si>
  <si>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</si>
  <si>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</si>
  <si>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</si>
  <si>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</si>
  <si>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</si>
  <si>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</si>
  <si>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</si>
  <si>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</si>
  <si>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</si>
  <si>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</si>
  <si>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</si>
  <si>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</si>
  <si>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</si>
  <si>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</si>
  <si>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</si>
  <si>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</si>
  <si>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</si>
  <si>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</si>
  <si>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</si>
  <si>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</si>
  <si>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</si>
  <si>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</si>
  <si>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</si>
  <si>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</si>
  <si>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</si>
  <si>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</si>
  <si>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</si>
  <si>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</si>
  <si>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</si>
  <si>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</si>
  <si>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</si>
  <si>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</si>
  <si>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</si>
  <si>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</si>
  <si>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</si>
  <si>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</si>
  <si>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</si>
  <si>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</si>
  <si>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</si>
  <si>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</si>
  <si>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</si>
  <si>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</si>
  <si>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</si>
  <si>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</si>
  <si>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</si>
  <si>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</si>
  <si>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</si>
  <si>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</si>
  <si>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</si>
  <si>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</si>
  <si>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</si>
  <si>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</si>
  <si>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</si>
  <si>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</si>
  <si>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</si>
  <si>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</si>
  <si>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</si>
  <si>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</si>
  <si>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</si>
  <si>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</si>
  <si>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</si>
  <si>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</si>
  <si>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</si>
  <si>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</si>
  <si>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</si>
  <si>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</si>
  <si>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</si>
  <si>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</si>
  <si>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</si>
  <si>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</si>
  <si>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</si>
  <si>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</si>
  <si>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</si>
  <si>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</si>
  <si>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</si>
  <si>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</si>
  <si>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</si>
  <si>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</si>
  <si>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</si>
  <si>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</si>
  <si>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</si>
  <si>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</si>
  <si>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</si>
  <si>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</si>
  <si>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</si>
  <si>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</si>
  <si>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</si>
  <si>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</si>
  <si>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</si>
  <si>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</si>
  <si>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</si>
  <si>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</si>
  <si>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</si>
  <si>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</si>
  <si>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</si>
  <si>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</si>
  <si>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</si>
  <si>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</si>
  <si>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</si>
  <si>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</si>
  <si>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</si>
  <si>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</si>
  <si>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</si>
  <si>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</si>
  <si>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</si>
  <si>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</si>
  <si>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</si>
  <si>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</si>
  <si>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</si>
  <si>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</si>
  <si>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</si>
  <si>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</si>
  <si>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</si>
  <si>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</si>
  <si>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</si>
  <si>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</si>
  <si>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</si>
  <si>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</si>
  <si>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</si>
  <si>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</si>
  <si>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</si>
  <si>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</si>
  <si>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</si>
  <si>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</si>
  <si>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</si>
  <si>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</si>
  <si>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</si>
  <si>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</si>
  <si>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</si>
  <si>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</si>
  <si>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</si>
  <si>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</si>
  <si>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</si>
  <si>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</si>
  <si>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</si>
  <si>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</si>
  <si>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</si>
  <si>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</si>
  <si>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</si>
  <si>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</si>
  <si>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</si>
  <si>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</si>
  <si>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</si>
  <si>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</si>
  <si>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</si>
  <si>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</si>
  <si>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</si>
  <si>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</si>
  <si>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</si>
  <si>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</si>
  <si>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</si>
  <si>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</si>
  <si>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</si>
  <si>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</si>
  <si>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</si>
  <si>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</si>
  <si>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</si>
  <si>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</si>
  <si>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</si>
  <si>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</si>
  <si>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</si>
  <si>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</si>
  <si>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</si>
  <si>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</si>
  <si>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</si>
  <si>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</si>
  <si>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</si>
  <si>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</si>
  <si>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</si>
  <si>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</si>
  <si>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</si>
  <si>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</si>
  <si>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</si>
  <si>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</si>
  <si>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</si>
  <si>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</si>
  <si>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</si>
  <si>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</si>
  <si>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</si>
  <si>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</si>
  <si>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</si>
  <si>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</si>
  <si>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</si>
  <si>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</si>
  <si>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</si>
  <si>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</si>
  <si>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</si>
  <si>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</si>
  <si>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</si>
  <si>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</si>
  <si>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</si>
  <si>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</si>
  <si>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</si>
  <si>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</si>
  <si>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</si>
  <si>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</si>
  <si>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</si>
  <si>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</si>
  <si>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</si>
  <si>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</si>
  <si>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</si>
  <si>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</si>
  <si>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</si>
  <si>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</si>
  <si>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</si>
  <si>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</si>
  <si>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</si>
  <si>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</si>
  <si>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</si>
  <si>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</si>
  <si>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</si>
  <si>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</si>
  <si>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</si>
  <si>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</si>
  <si>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</si>
  <si>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</si>
  <si>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</si>
  <si>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</si>
  <si>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</si>
  <si>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</si>
  <si>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</si>
  <si>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</si>
  <si>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</si>
  <si>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</si>
  <si>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</si>
  <si>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</si>
  <si>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</si>
  <si>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</si>
  <si>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</si>
  <si>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</si>
  <si>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</si>
  <si>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</si>
  <si>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</si>
  <si>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</si>
  <si>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</si>
  <si>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</si>
  <si>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</si>
  <si>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</si>
  <si>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</si>
  <si>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</si>
  <si>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</si>
  <si>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</si>
  <si>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</si>
  <si>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</si>
  <si>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</si>
  <si>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</si>
  <si>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</si>
  <si>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</si>
  <si>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</si>
  <si>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</si>
  <si>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</si>
  <si>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</si>
  <si>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</si>
  <si>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</si>
  <si>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</si>
  <si>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</si>
  <si>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</si>
  <si>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</si>
  <si>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</si>
  <si>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</si>
  <si>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</si>
  <si>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</si>
  <si>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</si>
  <si>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</si>
  <si>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</si>
  <si>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</si>
  <si>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</si>
  <si>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</si>
  <si>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</si>
  <si>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</si>
  <si>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</si>
  <si>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</si>
  <si>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</si>
  <si>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</si>
  <si>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</si>
  <si>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</si>
  <si>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</si>
  <si>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</si>
  <si>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</si>
  <si>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</si>
  <si>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</si>
  <si>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</si>
  <si>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</si>
  <si>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</si>
  <si>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</si>
  <si>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</si>
  <si>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</si>
  <si>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</si>
  <si>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</si>
  <si>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</si>
  <si>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</si>
  <si>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</si>
  <si>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</si>
  <si>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</si>
  <si>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</si>
  <si>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</si>
  <si>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</si>
  <si>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</si>
  <si>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</si>
  <si>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</si>
  <si>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</si>
  <si>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</si>
  <si>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</si>
  <si>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</si>
  <si>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</si>
  <si>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</si>
  <si>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</si>
  <si>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</si>
  <si>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</si>
  <si>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</si>
  <si>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</si>
  <si>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</si>
  <si>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</si>
  <si>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</si>
  <si>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</si>
  <si>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</si>
  <si>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</si>
  <si>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</si>
  <si>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</si>
  <si>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</si>
  <si>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</si>
  <si>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</si>
  <si>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</si>
  <si>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</si>
  <si>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</si>
  <si>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</si>
  <si>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</si>
  <si>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</si>
  <si>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</si>
  <si>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</si>
  <si>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</si>
  <si>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</si>
  <si>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</si>
  <si>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</si>
  <si>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</si>
  <si>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</si>
  <si>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</si>
  <si>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</si>
  <si>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</si>
  <si>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</si>
  <si>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</si>
  <si>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</si>
  <si>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</si>
  <si>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</si>
  <si>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</si>
  <si>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</si>
  <si>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</si>
  <si>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</si>
  <si>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</si>
  <si>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</si>
  <si>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</si>
  <si>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</si>
  <si>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</si>
  <si>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</si>
  <si>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</si>
  <si>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</si>
  <si>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</si>
  <si>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</si>
  <si>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</si>
  <si>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</si>
  <si>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</si>
  <si>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</si>
  <si>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</si>
  <si>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</si>
  <si>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</si>
  <si>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</si>
  <si>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</si>
  <si>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</si>
  <si>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</si>
  <si>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</si>
  <si>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</si>
  <si>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</si>
  <si>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</si>
  <si>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</si>
  <si>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</si>
  <si>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</si>
  <si>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</si>
  <si>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</si>
  <si>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</si>
  <si>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</si>
  <si>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</si>
  <si>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</si>
  <si>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</si>
  <si>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</si>
  <si>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</si>
  <si>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</si>
  <si>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</si>
  <si>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</si>
  <si>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</si>
  <si>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</si>
  <si>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</si>
  <si>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</si>
  <si>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</si>
  <si>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</si>
  <si>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</si>
  <si>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</si>
  <si>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</si>
  <si>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</si>
  <si>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</si>
  <si>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</si>
  <si>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</si>
  <si>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</si>
  <si>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</si>
  <si>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</si>
  <si>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</si>
  <si>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</si>
  <si>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</si>
  <si>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</si>
  <si>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</si>
  <si>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</si>
  <si>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</si>
  <si>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</si>
  <si>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</si>
  <si>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</si>
  <si>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</si>
  <si>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</si>
  <si>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</si>
  <si>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</si>
  <si>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</si>
  <si>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</si>
  <si>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</si>
  <si>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</si>
  <si>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</si>
  <si>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</si>
  <si>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</si>
  <si>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</si>
  <si>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</si>
  <si>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</si>
  <si>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</si>
  <si>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</si>
  <si>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</si>
  <si>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</si>
  <si>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</si>
  <si>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</si>
  <si>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</si>
  <si>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</si>
  <si>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</si>
  <si>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</si>
  <si>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</si>
  <si>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</si>
  <si>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</si>
  <si>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</si>
  <si>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</si>
  <si>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</si>
  <si>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</si>
  <si>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</si>
  <si>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</si>
  <si>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</si>
  <si>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</si>
  <si>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</si>
  <si>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</si>
  <si>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</si>
  <si>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</si>
  <si>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</si>
  <si>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</si>
  <si>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</si>
  <si>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</si>
  <si>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</si>
  <si>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</si>
  <si>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</si>
  <si>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</si>
  <si>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</si>
  <si>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</si>
  <si>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</si>
  <si>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</si>
  <si>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</si>
  <si>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</si>
  <si>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</si>
  <si>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</si>
  <si>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</si>
  <si>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</si>
  <si>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</si>
  <si>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</si>
  <si>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</si>
  <si>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</si>
  <si>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</si>
  <si>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</si>
  <si>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</si>
  <si>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</si>
  <si>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</si>
  <si>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</si>
  <si>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</si>
  <si>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</si>
  <si>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</si>
  <si>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</si>
  <si>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</si>
  <si>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</si>
  <si>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</si>
  <si>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</si>
  <si>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</si>
  <si>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</si>
  <si>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</si>
  <si>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</si>
  <si>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</si>
  <si>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</si>
  <si>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</si>
  <si>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</si>
  <si>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</si>
  <si>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</si>
  <si>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</si>
  <si>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</si>
  <si>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</si>
  <si>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</si>
  <si>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</si>
  <si>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</si>
  <si>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</si>
  <si>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</si>
  <si>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</si>
  <si>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</si>
  <si>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</si>
  <si>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</si>
  <si>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</si>
  <si>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</si>
  <si>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</si>
  <si>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</si>
  <si>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</si>
  <si>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</si>
  <si>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</si>
  <si>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</si>
  <si>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</si>
  <si>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</si>
  <si>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</si>
  <si>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</si>
  <si>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</si>
  <si>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</si>
  <si>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</si>
  <si>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</si>
  <si>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</si>
  <si>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</si>
  <si>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</si>
  <si>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</si>
  <si>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</si>
  <si>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</si>
  <si>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</si>
  <si>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</si>
  <si>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</si>
  <si>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</si>
  <si>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</si>
  <si>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</si>
  <si>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</si>
  <si>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</si>
  <si>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</si>
  <si>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</si>
  <si>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</si>
  <si>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</si>
  <si>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</si>
  <si>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</si>
  <si>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</si>
  <si>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</si>
  <si>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</si>
  <si>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</si>
  <si>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</si>
  <si>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</si>
  <si>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</si>
  <si>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</si>
  <si>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</si>
  <si>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</si>
  <si>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</si>
  <si>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</si>
  <si>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</si>
  <si>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</si>
  <si>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</si>
  <si>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</si>
  <si>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</si>
  <si>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</si>
  <si>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</si>
  <si>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</si>
  <si>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</si>
  <si>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</si>
  <si>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</si>
  <si>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</si>
  <si>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</si>
  <si>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</si>
  <si>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</si>
  <si>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</si>
  <si>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</si>
  <si>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</si>
  <si>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</si>
  <si>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</si>
  <si>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</si>
  <si>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</si>
  <si>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</si>
  <si>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</si>
  <si>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</si>
  <si>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</si>
  <si>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</si>
  <si>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</si>
  <si>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</si>
  <si>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</si>
  <si>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</si>
  <si>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</si>
  <si>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</si>
  <si>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</si>
  <si>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</si>
  <si>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</si>
  <si>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</si>
  <si>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</si>
  <si>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</si>
  <si>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</si>
  <si>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</si>
  <si>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</si>
  <si>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</si>
  <si>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</si>
  <si>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</si>
  <si>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</si>
  <si>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</si>
  <si>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</si>
  <si>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</si>
  <si>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</si>
  <si>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</si>
  <si>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</si>
  <si>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</si>
  <si>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</si>
  <si>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</si>
  <si>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</si>
  <si>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</si>
  <si>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</si>
  <si>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</si>
  <si>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</si>
  <si>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</si>
  <si>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</si>
  <si>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</si>
  <si>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</si>
  <si>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</si>
  <si>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</si>
  <si>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</si>
  <si>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</si>
  <si>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</si>
  <si>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</si>
  <si>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</si>
  <si>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</si>
  <si>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</si>
  <si>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</si>
  <si>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</si>
  <si>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</si>
  <si>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</si>
  <si>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</si>
  <si>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</si>
  <si>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</si>
  <si>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</si>
  <si>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</si>
  <si>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</si>
  <si>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</si>
  <si>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</si>
  <si>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</si>
  <si>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</si>
  <si>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</si>
  <si>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</si>
  <si>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</si>
  <si>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</si>
  <si>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</si>
  <si>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</si>
  <si>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</si>
  <si>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</si>
  <si>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</si>
  <si>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</si>
  <si>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</si>
  <si>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</si>
  <si>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</si>
  <si>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</si>
  <si>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</si>
  <si>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</si>
  <si>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</si>
  <si>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</si>
  <si>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</si>
  <si>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</si>
  <si>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</si>
  <si>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</si>
  <si>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</si>
  <si>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</si>
  <si>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</si>
  <si>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</si>
  <si>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</si>
  <si>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</si>
  <si>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</si>
  <si>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</si>
  <si>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</si>
  <si>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</si>
  <si>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</si>
  <si>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</si>
  <si>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</si>
  <si>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</si>
  <si>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</si>
  <si>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</si>
  <si>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</si>
  <si>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</si>
  <si>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</si>
  <si>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</si>
  <si>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</si>
  <si>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</si>
  <si>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</si>
  <si>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</si>
  <si>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</si>
  <si>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</si>
  <si>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</si>
  <si>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</si>
  <si>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</si>
  <si>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</si>
  <si>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</si>
  <si>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</si>
  <si>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</si>
  <si>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</si>
  <si>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</si>
  <si>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</si>
  <si>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</si>
  <si>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</si>
  <si>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</si>
  <si>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</si>
  <si>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</si>
  <si>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</si>
  <si>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</si>
  <si>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</si>
  <si>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</si>
  <si>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</si>
  <si>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</si>
  <si>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</si>
  <si>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</si>
  <si>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</si>
  <si>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</si>
  <si>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</si>
  <si>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</si>
  <si>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</si>
  <si>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</si>
  <si>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</si>
  <si>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</si>
  <si>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</si>
  <si>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</si>
  <si>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</si>
  <si>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</si>
  <si>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</si>
  <si>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</si>
  <si>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</si>
  <si>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</si>
  <si>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</si>
  <si>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</si>
  <si>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</si>
  <si>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</si>
  <si>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</si>
  <si>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</si>
  <si>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</si>
  <si>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</si>
  <si>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</si>
  <si>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</si>
  <si>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</si>
  <si>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</si>
  <si>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</si>
  <si>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</si>
  <si>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</si>
  <si>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</si>
  <si>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</si>
  <si>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</si>
  <si>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</si>
  <si>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</si>
  <si>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</si>
  <si>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</si>
  <si>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</si>
  <si>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</si>
  <si>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</si>
  <si>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</si>
  <si>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</si>
  <si>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</si>
  <si>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</si>
  <si>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</si>
  <si>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</si>
  <si>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</si>
  <si>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</si>
  <si>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</si>
  <si>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</si>
  <si>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</si>
  <si>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</si>
  <si>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</si>
  <si>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</si>
  <si>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</si>
  <si>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</si>
  <si>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</si>
  <si>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</si>
  <si>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</si>
  <si>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</si>
  <si>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</si>
  <si>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</si>
  <si>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</si>
  <si>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</si>
  <si>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</si>
  <si>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</si>
  <si>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</si>
  <si>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</si>
  <si>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</si>
  <si>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</si>
  <si>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</si>
  <si>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</si>
  <si>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</si>
  <si>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</si>
  <si>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</si>
  <si>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</si>
  <si>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</si>
  <si>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</si>
  <si>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</si>
  <si>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</si>
  <si>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</si>
  <si>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</si>
  <si>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</si>
  <si>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</si>
  <si>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</si>
  <si>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</si>
  <si>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</si>
  <si>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</si>
  <si>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</si>
  <si>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</si>
  <si>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</si>
  <si>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</si>
  <si>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</si>
  <si>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</si>
  <si>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</si>
  <si>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</si>
  <si>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</si>
  <si>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</si>
  <si>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</si>
  <si>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</si>
  <si>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</si>
  <si>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</si>
  <si>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</si>
  <si>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</si>
  <si>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</si>
  <si>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</si>
  <si>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</si>
  <si>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</si>
  <si>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</si>
  <si>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</si>
  <si>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</si>
  <si>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</si>
  <si>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</si>
  <si>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</si>
  <si>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</si>
  <si>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</si>
  <si>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</si>
  <si>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</si>
  <si>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</si>
  <si>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</si>
  <si>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</si>
  <si>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</si>
  <si>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</si>
  <si>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</si>
  <si>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</si>
  <si>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</si>
  <si>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</si>
  <si>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</si>
  <si>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</si>
  <si>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</si>
  <si>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</si>
  <si>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</si>
  <si>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</si>
  <si>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</si>
  <si>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</si>
  <si>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</si>
  <si>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</si>
  <si>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</si>
  <si>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</si>
  <si>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</si>
  <si>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</si>
  <si>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</si>
  <si>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</si>
  <si>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</si>
  <si>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</si>
  <si>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</si>
  <si>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</si>
  <si>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</si>
  <si>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</si>
  <si>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</si>
  <si>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</si>
  <si>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</si>
  <si>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</si>
  <si>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</si>
  <si>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</si>
  <si>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</si>
  <si>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</si>
  <si>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</si>
  <si>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</si>
  <si>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</si>
  <si>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</si>
  <si>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</si>
  <si>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</si>
  <si>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</si>
  <si>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</si>
  <si>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</si>
  <si>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</si>
  <si>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</si>
  <si>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</si>
  <si>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</si>
  <si>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</si>
  <si>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</si>
  <si>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</si>
  <si>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</si>
  <si>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</si>
  <si>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</si>
  <si>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</si>
  <si>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</si>
  <si>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</si>
  <si>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</si>
  <si>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</si>
  <si>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</si>
  <si>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</si>
  <si>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</si>
  <si>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</si>
  <si>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</si>
  <si>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</si>
  <si>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</si>
  <si>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</si>
  <si>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</si>
  <si>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</si>
  <si>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</si>
  <si>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</si>
  <si>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</si>
  <si>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</si>
  <si>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</si>
  <si>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</si>
  <si>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</si>
  <si>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</si>
  <si>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</si>
  <si>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</si>
  <si>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</si>
  <si>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</si>
  <si>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</si>
  <si>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</si>
  <si>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</si>
  <si>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</si>
  <si>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</si>
  <si>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</si>
  <si>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</si>
  <si>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</si>
  <si>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</si>
  <si>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</si>
  <si>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</si>
  <si>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</si>
  <si>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</si>
  <si>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</si>
  <si>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</si>
  <si>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</si>
  <si>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</si>
  <si>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</si>
  <si>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</si>
  <si>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</si>
  <si>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</si>
  <si>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</si>
  <si>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</si>
  <si>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</si>
  <si>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</si>
  <si>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</si>
  <si>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</si>
  <si>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</si>
  <si>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</si>
  <si>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</si>
  <si>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</si>
  <si>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</si>
  <si>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</si>
  <si>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</si>
  <si>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</si>
  <si>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</si>
  <si>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</si>
  <si>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</si>
  <si>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</si>
  <si>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</si>
  <si>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</si>
  <si>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</si>
  <si>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</si>
  <si>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</si>
  <si>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</si>
  <si>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</si>
  <si>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</si>
  <si>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</si>
  <si>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</si>
  <si>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</si>
  <si>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</si>
  <si>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</si>
  <si>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</si>
  <si>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</si>
  <si>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</si>
  <si>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</si>
  <si>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</si>
  <si>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</si>
  <si>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</si>
  <si>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</si>
  <si>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</si>
  <si>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</si>
  <si>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</si>
  <si>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</si>
  <si>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</si>
  <si>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</si>
  <si>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</si>
  <si>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</si>
  <si>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</si>
  <si>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</si>
  <si>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</si>
  <si>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</si>
  <si>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</si>
  <si>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</si>
  <si>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</si>
  <si>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</si>
  <si>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</si>
  <si>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</si>
  <si>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</si>
  <si>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</si>
  <si>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</si>
  <si>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</si>
  <si>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</si>
  <si>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</si>
  <si>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</si>
  <si>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</si>
  <si>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</si>
  <si>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</si>
  <si>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</si>
  <si>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</si>
  <si>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</si>
  <si>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</si>
  <si>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</si>
  <si>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</si>
  <si>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</si>
  <si>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</si>
  <si>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</si>
  <si>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</si>
  <si>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</si>
  <si>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</si>
  <si>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</si>
  <si>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</si>
  <si>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</si>
  <si>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</si>
  <si>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</si>
  <si>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</si>
  <si>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</si>
  <si>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</si>
  <si>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</si>
  <si>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</si>
  <si>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</si>
  <si>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</si>
  <si>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</si>
  <si>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</si>
  <si>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</si>
  <si>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</si>
  <si>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</si>
  <si>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</si>
  <si>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</si>
  <si>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</si>
  <si>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</si>
  <si>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</si>
  <si>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</si>
  <si>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</si>
  <si>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</si>
  <si>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</si>
  <si>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</si>
  <si>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</si>
  <si>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</si>
  <si>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</si>
  <si>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</si>
  <si>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</si>
  <si>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</si>
  <si>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</si>
  <si>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</si>
  <si>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</si>
  <si>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</si>
  <si>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</si>
  <si>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</si>
  <si>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</si>
  <si>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</si>
  <si>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</si>
  <si>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</si>
  <si>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</si>
  <si>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</si>
  <si>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</si>
  <si>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</si>
  <si>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</si>
  <si>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</si>
  <si>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</si>
  <si>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</si>
  <si>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</si>
  <si>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</si>
  <si>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</si>
  <si>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</si>
  <si>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</si>
  <si>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</si>
  <si>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</si>
  <si>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</si>
  <si>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</si>
  <si>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</si>
  <si>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</si>
  <si>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</si>
  <si>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</si>
  <si>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</si>
  <si>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</si>
  <si>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</si>
  <si>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</si>
  <si>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</si>
  <si>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</si>
  <si>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</si>
  <si>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</si>
  <si>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</si>
  <si>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</si>
  <si>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</si>
  <si>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</si>
  <si>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</si>
  <si>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</si>
  <si>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</si>
  <si>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</si>
  <si>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</si>
  <si>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</si>
  <si>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</si>
  <si>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</si>
  <si>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</si>
  <si>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</si>
  <si>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</si>
  <si>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</si>
  <si>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</si>
  <si>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</si>
  <si>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</si>
  <si>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</si>
  <si>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</si>
  <si>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</si>
  <si>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</si>
  <si>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</si>
  <si>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</si>
  <si>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</si>
  <si>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</si>
  <si>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</si>
  <si>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</si>
  <si>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</si>
  <si>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</si>
  <si>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</si>
  <si>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</si>
  <si>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</si>
  <si>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</si>
  <si>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</si>
  <si>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</si>
  <si>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</si>
  <si>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</si>
  <si>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</si>
  <si>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</si>
  <si>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</si>
  <si>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</si>
  <si>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</si>
  <si>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</si>
  <si>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</si>
  <si>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</si>
  <si>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</si>
  <si>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</si>
  <si>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</si>
  <si>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</si>
  <si>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</si>
  <si>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</si>
  <si>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</si>
  <si>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</si>
  <si>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</si>
  <si>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</si>
  <si>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</si>
  <si>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</si>
  <si>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</si>
  <si>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</si>
  <si>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</si>
  <si>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</si>
  <si>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</si>
  <si>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</si>
  <si>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</si>
  <si>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</si>
  <si>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</si>
  <si>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</si>
  <si>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</si>
  <si>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</si>
  <si>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</si>
  <si>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</si>
  <si>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</si>
  <si>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</si>
  <si>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</si>
  <si>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</si>
  <si>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</si>
  <si>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</si>
  <si>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</si>
  <si>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</si>
  <si>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</si>
  <si>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</si>
  <si>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</si>
  <si>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</si>
  <si>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</si>
  <si>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</si>
  <si>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</si>
  <si>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</si>
  <si>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</si>
  <si>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</si>
  <si>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</si>
  <si>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</si>
  <si>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</si>
  <si>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</si>
  <si>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</si>
  <si>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</si>
  <si>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</si>
  <si>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</si>
  <si>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</si>
  <si>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</si>
  <si>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</si>
  <si>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</si>
  <si>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</si>
  <si>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</si>
  <si>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</si>
  <si>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</si>
  <si>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</si>
  <si>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</si>
  <si>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</si>
  <si>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</si>
  <si>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</si>
  <si>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</si>
  <si>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</si>
  <si>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</si>
  <si>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</si>
  <si>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</si>
  <si>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</si>
  <si>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</si>
  <si>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</si>
  <si>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</si>
  <si>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</si>
  <si>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</si>
  <si>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</si>
  <si>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</si>
  <si>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</si>
  <si>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</si>
  <si>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</si>
  <si>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</si>
  <si>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</si>
  <si>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</si>
  <si>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</si>
  <si>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</si>
  <si>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</si>
  <si>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</si>
  <si>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</si>
  <si>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</si>
  <si>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</si>
  <si>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</si>
  <si>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</si>
  <si>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</si>
  <si>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</si>
  <si>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</si>
  <si>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</si>
  <si>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</si>
  <si>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</si>
  <si>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</si>
  <si>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</si>
  <si>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</si>
  <si>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</si>
  <si>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</si>
  <si>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</si>
  <si>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</si>
  <si>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</si>
  <si>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</si>
  <si>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</si>
  <si>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</si>
  <si>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</si>
  <si>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</si>
  <si>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</si>
  <si>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</si>
  <si>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</si>
  <si>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</si>
  <si>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</si>
  <si>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</si>
  <si>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</si>
  <si>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</si>
  <si>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</si>
  <si>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</si>
  <si>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</si>
  <si>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</si>
  <si>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</si>
  <si>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</si>
  <si>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</si>
  <si>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</si>
  <si>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</si>
  <si>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</si>
  <si>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</si>
  <si>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</si>
  <si>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</si>
  <si>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</si>
  <si>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</si>
  <si>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</si>
  <si>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</si>
  <si>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</si>
  <si>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</si>
  <si>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</si>
  <si>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</si>
  <si>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</si>
  <si>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</si>
  <si>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</si>
  <si>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</si>
  <si>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</si>
  <si>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</si>
  <si>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</si>
  <si>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</si>
  <si>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</si>
  <si>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</si>
  <si>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</si>
  <si>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</si>
  <si>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</si>
  <si>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</si>
  <si>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</si>
  <si>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</si>
  <si>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</si>
  <si>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</si>
  <si>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</si>
  <si>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</si>
  <si>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</si>
  <si>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</si>
  <si>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</si>
  <si>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</si>
  <si>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</si>
  <si>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</si>
  <si>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</si>
  <si>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</si>
  <si>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</si>
  <si>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</si>
  <si>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</si>
  <si>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</si>
  <si>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</si>
  <si>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</si>
  <si>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</si>
  <si>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</si>
  <si>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</si>
  <si>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</si>
  <si>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</si>
  <si>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</si>
  <si>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</si>
  <si>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</si>
  <si>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</si>
  <si>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</si>
  <si>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</si>
  <si>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</si>
  <si>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</si>
  <si>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</si>
  <si>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</si>
  <si>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</si>
  <si>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</si>
  <si>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</si>
  <si>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</si>
  <si>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</si>
  <si>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</si>
  <si>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</si>
  <si>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</si>
  <si>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</si>
  <si>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</si>
  <si>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</si>
  <si>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</si>
  <si>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</si>
  <si>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</si>
  <si>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</si>
  <si>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</si>
  <si>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</si>
  <si>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</si>
  <si>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</si>
  <si>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</si>
  <si>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</si>
  <si>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</si>
  <si>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</si>
  <si>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</si>
  <si>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</si>
  <si>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</si>
  <si>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</si>
  <si>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</si>
  <si>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</si>
  <si>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</si>
  <si>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</si>
  <si>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</si>
  <si>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</si>
  <si>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</si>
  <si>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</si>
  <si>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</si>
  <si>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</si>
  <si>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</si>
  <si>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</si>
  <si>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</si>
  <si>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</si>
  <si>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</si>
  <si>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</si>
  <si>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</si>
  <si>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</si>
  <si>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</si>
  <si>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</si>
  <si>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</si>
  <si>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</si>
  <si>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</si>
  <si>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</si>
  <si>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</si>
  <si>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</si>
  <si>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</si>
  <si>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</si>
  <si>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</si>
  <si>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</si>
  <si>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</si>
  <si>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</si>
  <si>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</si>
  <si>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</si>
  <si>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</si>
  <si>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</si>
  <si>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</si>
  <si>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</si>
  <si>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</si>
  <si>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</si>
  <si>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</si>
  <si>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</si>
  <si>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</si>
  <si>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</si>
  <si>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</si>
  <si>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</si>
  <si>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</si>
  <si>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</si>
  <si>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</si>
  <si>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</si>
  <si>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</si>
  <si>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</si>
  <si>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</si>
  <si>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</si>
  <si>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</si>
  <si>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</si>
  <si>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</si>
  <si>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</si>
  <si>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</si>
  <si>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</si>
  <si>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</si>
  <si>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</si>
  <si>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</si>
  <si>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</si>
  <si>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</si>
  <si>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</si>
  <si>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</si>
  <si>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</si>
  <si>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</si>
  <si>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</si>
  <si>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</si>
  <si>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</si>
  <si>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</si>
  <si>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</si>
  <si>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</si>
  <si>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</si>
  <si>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</si>
  <si>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</si>
  <si>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</si>
  <si>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</si>
  <si>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</si>
  <si>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</si>
  <si>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</si>
  <si>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</si>
  <si>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</si>
  <si>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</si>
  <si>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</si>
  <si>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</si>
  <si>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</si>
  <si>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</si>
  <si>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</si>
  <si>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</si>
  <si>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</si>
  <si>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</si>
  <si>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</si>
  <si>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</si>
  <si>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</si>
  <si>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</si>
  <si>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</si>
  <si>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</si>
  <si>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</si>
  <si>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</si>
  <si>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</si>
  <si>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</si>
  <si>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</si>
  <si>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</si>
  <si>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</si>
  <si>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</si>
  <si>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</si>
  <si>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</si>
  <si>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</si>
  <si>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</si>
  <si>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</si>
  <si>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</si>
  <si>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</si>
  <si>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</si>
  <si>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</si>
  <si>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</si>
  <si>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</si>
  <si>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</si>
  <si>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</si>
  <si>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</si>
  <si>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</si>
  <si>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</si>
  <si>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</si>
  <si>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</si>
  <si>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</si>
  <si>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</si>
  <si>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</si>
  <si>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</si>
  <si>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</si>
  <si>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</si>
  <si>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</si>
  <si>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</si>
  <si>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</si>
  <si>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</si>
  <si>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</si>
  <si>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</si>
  <si>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</si>
  <si>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</si>
  <si>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</si>
  <si>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</si>
  <si>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</si>
  <si>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</si>
  <si>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</si>
  <si>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</si>
  <si>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</si>
  <si>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</si>
  <si>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</si>
  <si>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</si>
  <si>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</si>
  <si>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</si>
  <si>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</si>
  <si>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</si>
  <si>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</si>
  <si>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</si>
  <si>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</si>
  <si>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</si>
  <si>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</si>
  <si>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</si>
  <si>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</si>
  <si>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</si>
  <si>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</si>
  <si>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</si>
  <si>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</si>
  <si>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</si>
  <si>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</si>
  <si>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</si>
  <si>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</si>
  <si>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</si>
  <si>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</si>
  <si>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</si>
  <si>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</si>
  <si>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</si>
  <si>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</si>
  <si>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</si>
  <si>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</si>
  <si>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</si>
  <si>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</si>
  <si>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</si>
  <si>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</si>
  <si>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</si>
  <si>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</si>
  <si>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</si>
  <si>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</si>
  <si>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</si>
  <si>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</si>
  <si>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</si>
  <si>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</si>
  <si>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</si>
  <si>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</si>
  <si>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</si>
  <si>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</si>
  <si>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</si>
  <si>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</si>
  <si>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</si>
  <si>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</si>
  <si>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</si>
  <si>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</si>
  <si>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</si>
  <si>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</si>
  <si>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</si>
  <si>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</si>
  <si>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</si>
  <si>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</si>
  <si>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</si>
  <si>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</si>
  <si>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</si>
  <si>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</si>
  <si>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</si>
  <si>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</si>
  <si>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</si>
  <si>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</si>
  <si>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</si>
  <si>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</si>
  <si>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</si>
  <si>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</si>
  <si>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</si>
  <si>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</si>
  <si>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</si>
  <si>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</si>
  <si>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</si>
  <si>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</si>
  <si>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</si>
  <si>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</si>
  <si>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</si>
  <si>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</si>
  <si>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</si>
  <si>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</si>
  <si>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</si>
  <si>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</si>
  <si>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</si>
  <si>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</si>
  <si>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</si>
  <si>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</si>
  <si>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</si>
  <si>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</si>
  <si>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</si>
  <si>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</si>
  <si>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</si>
  <si>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</si>
  <si>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</si>
  <si>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</si>
  <si>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</si>
  <si>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</si>
  <si>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</si>
  <si>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</si>
  <si>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</si>
  <si>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</si>
  <si>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</si>
  <si>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</si>
  <si>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</si>
  <si>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</si>
  <si>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</si>
  <si>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</si>
  <si>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</si>
  <si>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</si>
  <si>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</si>
  <si>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</si>
  <si>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</si>
  <si>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</si>
  <si>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</si>
  <si>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</si>
  <si>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</si>
  <si>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</si>
  <si>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</si>
  <si>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</si>
  <si>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</si>
  <si>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</si>
  <si>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</si>
  <si>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</si>
  <si>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</si>
  <si>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</si>
  <si>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</si>
  <si>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</si>
  <si>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</si>
  <si>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</si>
  <si>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</si>
  <si>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</si>
  <si>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</si>
  <si>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</si>
  <si>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</si>
  <si>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</si>
  <si>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</si>
  <si>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</si>
  <si>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</si>
  <si>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</si>
  <si>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</si>
  <si>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</si>
  <si>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</si>
  <si>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</si>
  <si>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</si>
  <si>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</si>
  <si>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</si>
  <si>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</si>
  <si>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</si>
  <si>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</si>
  <si>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</si>
  <si>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</si>
  <si>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</si>
  <si>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</si>
  <si>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</si>
  <si>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</si>
  <si>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</si>
  <si>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</si>
  <si>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</si>
  <si>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</si>
  <si>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</si>
  <si>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</si>
  <si>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</si>
  <si>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</si>
  <si>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</si>
  <si>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</si>
  <si>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</si>
  <si>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</si>
  <si>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</si>
  <si>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</si>
  <si>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</si>
  <si>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</si>
  <si>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</si>
  <si>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</si>
  <si>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</si>
  <si>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</si>
  <si>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</si>
  <si>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</si>
  <si>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</si>
  <si>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</si>
  <si>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</si>
  <si>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</si>
  <si>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</si>
  <si>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</si>
  <si>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</si>
  <si>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</si>
  <si>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</si>
  <si>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</si>
  <si>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</si>
  <si>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</si>
  <si>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</si>
  <si>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</si>
  <si>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</si>
  <si>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</si>
  <si>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</si>
  <si>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</si>
  <si>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</si>
  <si>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</si>
  <si>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</si>
  <si>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</si>
  <si>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</si>
  <si>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</si>
  <si>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</si>
  <si>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</si>
  <si>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</si>
  <si>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</si>
  <si>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</si>
  <si>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</si>
  <si>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</si>
  <si>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</si>
  <si>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</si>
  <si>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</si>
  <si>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</si>
  <si>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</si>
  <si>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</si>
  <si>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</si>
  <si>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</si>
  <si>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</si>
  <si>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</si>
  <si>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</si>
  <si>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</si>
  <si>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</si>
  <si>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</si>
  <si>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</si>
  <si>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</si>
  <si>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</si>
  <si>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</si>
  <si>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</si>
  <si>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</si>
  <si>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</si>
  <si>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</si>
  <si>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</si>
  <si>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</si>
  <si>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</si>
  <si>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</si>
  <si>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</si>
  <si>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</si>
  <si>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</si>
  <si>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</si>
  <si>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</si>
  <si>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</si>
  <si>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</si>
  <si>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</si>
  <si>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</si>
  <si>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</si>
  <si>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</si>
  <si>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</si>
  <si>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</si>
  <si>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</si>
  <si>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</si>
  <si>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</si>
  <si>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</si>
  <si>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</si>
  <si>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</si>
  <si>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</si>
  <si>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</si>
  <si>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</si>
  <si>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</si>
  <si>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</si>
  <si>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</si>
  <si>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</si>
  <si>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</si>
  <si>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</si>
  <si>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</si>
  <si>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</si>
  <si>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</si>
  <si>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</si>
  <si>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</si>
  <si>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</si>
  <si>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</si>
  <si>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</si>
  <si>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</si>
  <si>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</si>
  <si>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</si>
  <si>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</si>
  <si>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</si>
  <si>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</si>
  <si>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</si>
  <si>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</si>
  <si>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</si>
  <si>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</si>
  <si>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</si>
  <si>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</si>
  <si>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</si>
  <si>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</si>
  <si>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</si>
  <si>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</si>
  <si>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</si>
  <si>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</si>
  <si>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</si>
  <si>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</si>
  <si>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</si>
  <si>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</si>
  <si>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</si>
  <si>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</si>
  <si>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</si>
  <si>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</si>
  <si>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</si>
  <si>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</si>
  <si>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</si>
  <si>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</si>
  <si>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</si>
  <si>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</si>
  <si>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</si>
  <si>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</si>
  <si>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</si>
  <si>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</si>
  <si>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</si>
  <si>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</si>
  <si>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</si>
  <si>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</si>
  <si>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</si>
  <si>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</si>
  <si>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</si>
  <si>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</si>
  <si>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</si>
  <si>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</si>
  <si>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</si>
  <si>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</si>
  <si>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</si>
  <si>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</si>
  <si>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</si>
  <si>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</si>
  <si>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</si>
  <si>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</si>
  <si>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</si>
  <si>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</si>
  <si>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</si>
  <si>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</si>
  <si>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</si>
  <si>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</si>
  <si>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</si>
  <si>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</si>
  <si>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</si>
  <si>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</si>
  <si>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</si>
  <si>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</si>
  <si>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</si>
  <si>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</si>
  <si>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</si>
  <si>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</si>
  <si>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</si>
  <si>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</si>
  <si>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</si>
  <si>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</si>
  <si>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</si>
  <si>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</si>
  <si>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</si>
  <si>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</si>
  <si>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</si>
  <si>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</si>
  <si>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</si>
  <si>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</si>
  <si>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</si>
  <si>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</si>
  <si>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</si>
  <si>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</si>
  <si>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</si>
  <si>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Sangamon</t>
  </si>
  <si>
    <t>6425 Old Route 36</t>
  </si>
  <si>
    <t xml:space="preserve">Riverton  </t>
  </si>
  <si>
    <t>mgum@rivertonschools.org</t>
  </si>
  <si>
    <t>Mack &amp; Associates, P.C.</t>
  </si>
  <si>
    <t>Tawnya Mack, CPA</t>
  </si>
  <si>
    <t>116 E. Washington St., Suite One</t>
  </si>
  <si>
    <t>Morris</t>
  </si>
  <si>
    <t>IL</t>
  </si>
  <si>
    <t>815-942-3306</t>
  </si>
  <si>
    <t>815-942-9430</t>
  </si>
  <si>
    <t>060-010554</t>
  </si>
  <si>
    <t>tmack@mackcpas.com</t>
  </si>
  <si>
    <t>Dr. Lance Thurman</t>
  </si>
  <si>
    <t>lthurman@rivertonschools.org</t>
  </si>
  <si>
    <t>217-629-6009</t>
  </si>
  <si>
    <t>217-629-6008</t>
  </si>
  <si>
    <t>G.O. Bond, Series 2010</t>
  </si>
  <si>
    <t>G.O. Refunding Bonds 2014</t>
  </si>
  <si>
    <t>Sangamon Area Special Education District</t>
  </si>
  <si>
    <t>Capital Area Career Center</t>
  </si>
  <si>
    <t>Sangamon County Learning Academy</t>
  </si>
  <si>
    <t>Wrestling Co-op - Williamsville CUSD
Tri-City CUSD Soccer Co-op</t>
  </si>
  <si>
    <t>Page 10, Acct. #1719 - Other Admissions - Cent Club Card; Misc. Admissions</t>
  </si>
  <si>
    <t>Page 11, Acct. #1999 - Other Local Revenues - Teacher Insurance Contributions, E-Rate Reimb., and other Miscellaneous</t>
  </si>
  <si>
    <t>Page 16, Acct. #2900 - Other Support Services - ES &amp; MS Crossing Guards</t>
  </si>
  <si>
    <t>Page 16, Acct. #4190 - Other Payments to In-State Govt Units - School Liason Salaries</t>
  </si>
  <si>
    <t>Page 20, Acct. #2900 - Other Support Services - IMRF/FICA/Medicare for Crossing Guards</t>
  </si>
  <si>
    <r>
      <t xml:space="preserve">The accompanying Schedule of Expenditures of Federal Awards includes the federal grant activity of </t>
    </r>
    <r>
      <rPr>
        <b/>
        <sz val="9"/>
        <rFont val="Arial"/>
        <family val="2"/>
      </rPr>
      <t>Riverton CUSD #14</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</si>
  <si>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Riverton CUSD #14 provided federal awards to subrecipients as follows:</t>
  </si>
  <si>
    <t>N/A</t>
  </si>
  <si>
    <t>United States Department of Agriculture:</t>
  </si>
  <si>
    <t xml:space="preserve"> Passed Through Illinois State Board of Education:</t>
  </si>
  <si>
    <t xml:space="preserve">  National School Lunch Program - 2017 (M)</t>
  </si>
  <si>
    <t xml:space="preserve">  National School Lunch Program - 2016 (M)</t>
  </si>
  <si>
    <t xml:space="preserve">  School Breakfast Program - 2017 (M)</t>
  </si>
  <si>
    <t xml:space="preserve">  School Breakfast Program - 2016 (M)</t>
  </si>
  <si>
    <t>2017-4210</t>
  </si>
  <si>
    <t>2016-4210</t>
  </si>
  <si>
    <t>2017-4299</t>
  </si>
  <si>
    <t>2017-4220</t>
  </si>
  <si>
    <t>U.S. Department of Education:</t>
  </si>
  <si>
    <t xml:space="preserve"> Passed Through Sangamon Area Spec. Ed.:</t>
  </si>
  <si>
    <t xml:space="preserve">  Special Ed - IDEA Flow-Through - 2017</t>
  </si>
  <si>
    <t xml:space="preserve">  Special Ed - Preschool Grants - 2017</t>
  </si>
  <si>
    <t>U.S. Department of Health &amp; Human Services:</t>
  </si>
  <si>
    <t>2017-4600</t>
  </si>
  <si>
    <t>2017-4620</t>
  </si>
  <si>
    <t xml:space="preserve">  Special Ed. - IDEA Room &amp; Board - 2017</t>
  </si>
  <si>
    <t xml:space="preserve">  Special Ed. - IDEA Room &amp; Board - 2016</t>
  </si>
  <si>
    <t>2017-4625</t>
  </si>
  <si>
    <t>2016-4625</t>
  </si>
  <si>
    <t xml:space="preserve"> Passed through IL Dept. of Healthcare &amp; Family Services:</t>
  </si>
  <si>
    <t xml:space="preserve">  Medical Assistance Program - 2017</t>
  </si>
  <si>
    <t>2017-4991</t>
  </si>
  <si>
    <t xml:space="preserve"> Passed through Illinois State Board of Education:</t>
  </si>
  <si>
    <t xml:space="preserve">  Title I Grants to Local Educational Agencies - 2017</t>
  </si>
  <si>
    <t xml:space="preserve">  Title I Grants to Local Educational Agencies - 2016</t>
  </si>
  <si>
    <t>2017-4300</t>
  </si>
  <si>
    <t xml:space="preserve">  Improving Teacher Quality State Grants - 2017</t>
  </si>
  <si>
    <t>2017-4932</t>
  </si>
  <si>
    <t>Total Federal Awards</t>
  </si>
  <si>
    <t xml:space="preserve">  Improving Teacher Quality State Grants - 2016</t>
  </si>
  <si>
    <t>Rounding</t>
  </si>
  <si>
    <t>Formula Above is Incorrect - Medicaid FFS is Added not Subtracted</t>
  </si>
  <si>
    <t xml:space="preserve">  ISBE Lanter Commodities - 2017 (M)</t>
  </si>
  <si>
    <t xml:space="preserve">  DoD Fresh Fruits &amp; Vegetables - 2017 (M)</t>
  </si>
  <si>
    <t>GAAP - Adverse; Regulatory - Unmodified</t>
  </si>
  <si>
    <t>Unmodified</t>
  </si>
  <si>
    <t>National School Breakfast Program</t>
  </si>
  <si>
    <t>National School Lunch Program / Lanter Commodities</t>
  </si>
  <si>
    <t>NONE</t>
  </si>
  <si>
    <t>Riverton CUSD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</si>
</sst>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99" fillId="0" borderId="108" xfId="14" applyFont="1" applyBorder="1" applyAlignment="1" applyProtection="1">
      <alignment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796637</xdr:colOff>
          <xdr:row>2</xdr:row>
          <xdr:rowOff>121228</xdr:rowOff>
        </xdr:from>
        <xdr:to>
          <xdr:col>0</xdr:col>
          <xdr:colOff>1711037</xdr:colOff>
          <xdr:row>6</xdr:row>
          <xdr:rowOff>140278</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2346613</xdr:colOff>
          <xdr:row>2</xdr:row>
          <xdr:rowOff>121228</xdr:rowOff>
        </xdr:from>
        <xdr:to>
          <xdr:col>1</xdr:col>
          <xdr:colOff>368877</xdr:colOff>
          <xdr:row>7</xdr:row>
          <xdr:rowOff>80530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6" t="s">
        <v>466</v>
      </c>
      <c r="J1" s="2147"/>
      <c r="K1" s="2147"/>
      <c r="L1" s="2147"/>
      <c r="M1" s="2147"/>
      <c r="N1" s="2147"/>
      <c r="O1" s="2147"/>
      <c r="P1" s="2147"/>
      <c r="Q1" s="2147"/>
      <c r="R1" s="2147"/>
      <c r="S1" s="2147"/>
    </row>
    <row r="2" spans="1:28" ht="12" customHeight="1" x14ac:dyDescent="0.2">
      <c r="A2" s="201" t="s">
        <v>1868</v>
      </c>
      <c r="D2" s="202"/>
      <c r="I2" s="2148" t="s">
        <v>1133</v>
      </c>
      <c r="J2" s="2147"/>
      <c r="K2" s="2147"/>
      <c r="L2" s="2147"/>
      <c r="M2" s="2147"/>
      <c r="N2" s="2147"/>
      <c r="O2" s="2147"/>
      <c r="P2" s="2147"/>
      <c r="Q2" s="2147"/>
      <c r="R2" s="2147"/>
      <c r="S2" s="2147"/>
    </row>
    <row r="3" spans="1:28" ht="12" customHeight="1" x14ac:dyDescent="0.2">
      <c r="A3" s="1816" t="s">
        <v>1950</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2096</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2096</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v>51084014026</v>
      </c>
      <c r="B13" s="2181"/>
      <c r="C13" s="2181"/>
      <c r="D13" s="2181"/>
      <c r="E13" s="2181"/>
      <c r="F13" s="2181"/>
      <c r="G13" s="2181"/>
      <c r="H13" s="2182"/>
      <c r="I13" s="184"/>
      <c r="J13" s="183"/>
      <c r="K13" s="181"/>
      <c r="L13" s="183"/>
      <c r="M13" s="183"/>
      <c r="N13" s="183"/>
      <c r="O13" s="183"/>
      <c r="P13" s="183"/>
      <c r="Q13" s="183"/>
      <c r="R13" s="183"/>
      <c r="S13" s="183"/>
      <c r="T13" s="2185" t="s">
        <v>2101</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4" t="s">
        <v>2097</v>
      </c>
      <c r="B15" s="2183"/>
      <c r="C15" s="2183"/>
      <c r="D15" s="2183"/>
      <c r="E15" s="2183"/>
      <c r="F15" s="2183"/>
      <c r="G15" s="2183"/>
      <c r="H15" s="2184"/>
      <c r="T15" s="2115" t="s">
        <v>2102</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2169</v>
      </c>
      <c r="B17" s="2141"/>
      <c r="C17" s="2141"/>
      <c r="D17" s="2141"/>
      <c r="E17" s="2141"/>
      <c r="F17" s="2141"/>
      <c r="G17" s="2141"/>
      <c r="H17" s="2166"/>
      <c r="T17" s="2194" t="s">
        <v>2103</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2098</v>
      </c>
      <c r="B19" s="2132"/>
      <c r="C19" s="2132"/>
      <c r="D19" s="2132"/>
      <c r="E19" s="2132"/>
      <c r="F19" s="2132"/>
      <c r="G19" s="2132"/>
      <c r="H19" s="2114"/>
      <c r="I19" s="183"/>
      <c r="J19" s="376"/>
      <c r="K19" s="194"/>
      <c r="L19" s="192"/>
      <c r="M19" s="651" t="s">
        <v>355</v>
      </c>
      <c r="P19" s="180"/>
      <c r="Q19" s="180"/>
      <c r="R19" s="180"/>
      <c r="S19" s="184"/>
      <c r="T19" s="2134" t="s">
        <v>2104</v>
      </c>
      <c r="U19" s="2113"/>
      <c r="V19" s="2113"/>
      <c r="W19" s="2114"/>
      <c r="X19" s="2131" t="s">
        <v>2105</v>
      </c>
      <c r="Y19" s="2193"/>
      <c r="Z19" s="2191">
        <v>60450</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2099</v>
      </c>
      <c r="B21" s="2113"/>
      <c r="C21" s="2113"/>
      <c r="D21" s="2113"/>
      <c r="E21" s="2113"/>
      <c r="F21" s="2113"/>
      <c r="G21" s="2113"/>
      <c r="H21" s="2114"/>
      <c r="I21" s="2160" t="s">
        <v>767</v>
      </c>
      <c r="J21" s="2155"/>
      <c r="K21" s="2155"/>
      <c r="L21" s="2155"/>
      <c r="M21" s="2155"/>
      <c r="N21" s="2155"/>
      <c r="O21" s="2155"/>
      <c r="P21" s="2155"/>
      <c r="Q21" s="2155"/>
      <c r="R21" s="2155"/>
      <c r="S21" s="2161"/>
      <c r="T21" s="2140" t="s">
        <v>2106</v>
      </c>
      <c r="U21" s="2200"/>
      <c r="V21" s="2200"/>
      <c r="W21" s="2200"/>
      <c r="X21" s="2205" t="s">
        <v>2107</v>
      </c>
      <c r="Y21" s="2203"/>
      <c r="Z21" s="2203"/>
      <c r="AA21" s="2204"/>
    </row>
    <row r="22" spans="1:27" ht="13.5" customHeight="1" x14ac:dyDescent="0.2">
      <c r="A22" s="364" t="s">
        <v>611</v>
      </c>
      <c r="B22" s="278"/>
      <c r="C22" s="278"/>
      <c r="D22" s="278"/>
      <c r="E22" s="278"/>
      <c r="F22" s="278"/>
      <c r="G22" s="278"/>
      <c r="H22" s="279"/>
      <c r="I22" s="2162" t="s">
        <v>1744</v>
      </c>
      <c r="J22" s="2163"/>
      <c r="K22" s="2163"/>
      <c r="L22" s="2163"/>
      <c r="M22" s="2163"/>
      <c r="N22" s="2163"/>
      <c r="O22" s="2163"/>
      <c r="P22" s="2163"/>
      <c r="Q22" s="2163"/>
      <c r="R22" s="2163"/>
      <c r="S22" s="2164"/>
      <c r="T22" s="362" t="s">
        <v>1902</v>
      </c>
      <c r="U22" s="270"/>
      <c r="V22" s="340"/>
      <c r="W22" s="270"/>
      <c r="X22" s="1915" t="s">
        <v>1573</v>
      </c>
      <c r="Z22" s="199"/>
      <c r="AA22" s="200"/>
    </row>
    <row r="23" spans="1:27" ht="13.5" customHeight="1" x14ac:dyDescent="0.2">
      <c r="A23" s="2157" t="s">
        <v>2100</v>
      </c>
      <c r="B23" s="2158"/>
      <c r="C23" s="2158"/>
      <c r="D23" s="2158"/>
      <c r="E23" s="2158"/>
      <c r="F23" s="2158"/>
      <c r="G23" s="2158"/>
      <c r="H23" s="2159"/>
      <c r="T23" s="2140" t="s">
        <v>2108</v>
      </c>
      <c r="U23" s="2200"/>
      <c r="V23" s="2200"/>
      <c r="W23" s="2200"/>
      <c r="X23" s="2202">
        <v>43101</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62561</v>
      </c>
      <c r="B25" s="2113"/>
      <c r="C25" s="2113"/>
      <c r="D25" s="2113"/>
      <c r="E25" s="2113"/>
      <c r="F25" s="2113"/>
      <c r="G25" s="2113"/>
      <c r="H25" s="2114"/>
      <c r="I25" s="652"/>
      <c r="J25" s="203"/>
      <c r="K25" s="203"/>
      <c r="L25" s="203"/>
      <c r="M25" s="203"/>
      <c r="N25" s="203"/>
      <c r="O25" s="203"/>
      <c r="P25" s="203"/>
      <c r="Q25" s="203"/>
      <c r="R25" s="203"/>
      <c r="S25" s="204"/>
      <c r="T25" s="2197" t="s">
        <v>2109</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1895</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2110</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2111</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2112</v>
      </c>
      <c r="B42" s="2113"/>
      <c r="C42" s="2114"/>
      <c r="D42" s="2131" t="s">
        <v>2113</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1964</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2096</v>
      </c>
      <c r="C53" s="619">
        <v>22</v>
      </c>
      <c r="D53" s="387" t="s">
        <v>1796</v>
      </c>
      <c r="E53" s="26"/>
      <c r="F53" s="1553"/>
      <c r="G53" s="1725" t="s">
        <v>1795</v>
      </c>
      <c r="H53" s="1954">
        <v>35431</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2101</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120378058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2.6724000000000001E-2</v>
      </c>
      <c r="E10" s="99" t="s">
        <v>1164</v>
      </c>
      <c r="F10" s="468">
        <v>5.1770000000000002E-3</v>
      </c>
      <c r="G10" s="99" t="s">
        <v>1164</v>
      </c>
      <c r="H10" s="468">
        <v>2.0799999999999998E-3</v>
      </c>
      <c r="I10" s="99" t="s">
        <v>1165</v>
      </c>
      <c r="J10" s="469">
        <f>ROUND(D10+F10+H10,5)</f>
        <v>3.3980000000000003E-2</v>
      </c>
      <c r="K10" s="92"/>
      <c r="L10" s="468">
        <v>0</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11811436</v>
      </c>
      <c r="E16" s="99"/>
      <c r="F16" s="81">
        <f>SUM('Acct Summary 7-8'!C17,'Acct Summary 7-8'!D17,'Acct Summary 7-8'!F17)</f>
        <v>11792860</v>
      </c>
      <c r="G16" s="99"/>
      <c r="H16" s="81">
        <f>SUM(D16-F16)</f>
        <v>18576</v>
      </c>
      <c r="I16" s="92"/>
      <c r="J16" s="81">
        <f>SUM('Acct Summary 7-8'!C81,'Acct Summary 7-8'!D81,'Acct Summary 7-8'!F81,'Acct Summary 7-8'!I81)</f>
        <v>8519558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16612172.004000001</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4825533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Riverton CUSD 14</v>
      </c>
      <c r="E7" s="135"/>
      <c r="G7" s="136"/>
      <c r="H7" s="137"/>
      <c r="I7" s="137"/>
      <c r="J7" s="137"/>
      <c r="K7" s="137"/>
      <c r="L7"/>
      <c r="M7"/>
      <c r="N7"/>
      <c r="O7"/>
      <c r="P7"/>
    </row>
    <row r="8" spans="1:18" ht="12.75" x14ac:dyDescent="0.2">
      <c r="A8"/>
      <c r="B8"/>
      <c r="C8" s="133" t="s">
        <v>1316</v>
      </c>
      <c r="D8" s="138">
        <f>COVER!A13</f>
        <v>51084014026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8519558</v>
      </c>
      <c r="I12" s="1151"/>
      <c r="J12" s="1151"/>
      <c r="K12" s="1152">
        <f>TRUNC((H12/H13*100000),5)/100000</f>
        <v>0.72129739339999999</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11811436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11792860</v>
      </c>
      <c r="I17" s="1151"/>
      <c r="J17" s="1157"/>
      <c r="K17" s="1152">
        <f>TRUNC((H17/H18*100000),5)/100000</f>
        <v>0.99842728690000004</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11811436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9495070</v>
      </c>
      <c r="I24" s="676"/>
      <c r="J24" s="676"/>
      <c r="K24" s="1161">
        <f>TRUNC(((H24/H25*100000)/100000),2)</f>
        <v>289.85000000000002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32757.944439999999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3476879.4492100002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4825533</v>
      </c>
      <c r="I32" s="1159"/>
      <c r="J32" s="1159"/>
      <c r="K32" s="1161">
        <f>TRUNC(100-((((H32/H33*100))*100)/100),2)</f>
        <v>70.95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16612172.004000001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K38" sqref="K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c r="D4" s="408">
        <v>937917</v>
      </c>
      <c r="E4" s="408">
        <v>750619</v>
      </c>
      <c r="F4" s="408">
        <v>470397</v>
      </c>
      <c r="G4" s="408">
        <v>102717</v>
      </c>
      <c r="H4" s="408"/>
      <c r="I4" s="408">
        <v>726683</v>
      </c>
      <c r="J4" s="432"/>
      <c r="K4" s="408">
        <v>3</v>
      </c>
      <c r="L4" s="408">
        <v>229591</v>
      </c>
      <c r="M4" s="429"/>
      <c r="N4" s="478"/>
    </row>
    <row r="5" spans="1:14" x14ac:dyDescent="0.2">
      <c r="A5" s="473" t="s">
        <v>1151</v>
      </c>
      <c r="B5" s="39">
        <v>120</v>
      </c>
      <c r="C5" s="679">
        <v>7360073</v>
      </c>
      <c r="D5" s="408"/>
      <c r="E5" s="408"/>
      <c r="F5" s="408"/>
      <c r="G5" s="408"/>
      <c r="H5" s="408">
        <v>8715</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7360073</v>
      </c>
      <c r="D13" s="681">
        <f t="shared" ref="D13:L13" si="0">SUM(D4:D12)</f>
        <v>937917</v>
      </c>
      <c r="E13" s="681">
        <f t="shared" si="0"/>
        <v>750619</v>
      </c>
      <c r="F13" s="681">
        <f t="shared" si="0"/>
        <v>470397</v>
      </c>
      <c r="G13" s="681">
        <f t="shared" si="0"/>
        <v>102717</v>
      </c>
      <c r="H13" s="681">
        <f t="shared" si="0"/>
        <v>8715</v>
      </c>
      <c r="I13" s="681">
        <f t="shared" si="0"/>
        <v>726683</v>
      </c>
      <c r="J13" s="681">
        <f t="shared" si="0"/>
        <v>0</v>
      </c>
      <c r="K13" s="681">
        <f t="shared" si="0"/>
        <v>3</v>
      </c>
      <c r="L13" s="681">
        <f t="shared" si="0"/>
        <v>229591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1553417</v>
      </c>
      <c r="N16" s="711"/>
    </row>
    <row r="17" spans="1:14" s="696" customFormat="1" ht="12.75" customHeight="1" x14ac:dyDescent="0.2">
      <c r="A17" s="710" t="s">
        <v>1692</v>
      </c>
      <c r="B17" s="538">
        <v>230</v>
      </c>
      <c r="C17" s="503"/>
      <c r="D17" s="503"/>
      <c r="E17" s="503"/>
      <c r="F17" s="503"/>
      <c r="G17" s="503"/>
      <c r="H17" s="503"/>
      <c r="I17" s="503"/>
      <c r="J17" s="503"/>
      <c r="K17" s="503"/>
      <c r="L17" s="503"/>
      <c r="M17" s="432">
        <v>217669</v>
      </c>
      <c r="N17" s="711"/>
    </row>
    <row r="18" spans="1:14" s="696" customFormat="1" ht="12.75" customHeight="1" x14ac:dyDescent="0.2">
      <c r="A18" s="710" t="s">
        <v>1693</v>
      </c>
      <c r="B18" s="538">
        <v>240</v>
      </c>
      <c r="C18" s="503"/>
      <c r="D18" s="503"/>
      <c r="E18" s="503"/>
      <c r="F18" s="503"/>
      <c r="G18" s="503"/>
      <c r="H18" s="503"/>
      <c r="I18" s="503"/>
      <c r="J18" s="503"/>
      <c r="K18" s="503"/>
      <c r="L18" s="503"/>
      <c r="M18" s="432">
        <v>16639401</v>
      </c>
      <c r="N18" s="711"/>
    </row>
    <row r="19" spans="1:14" s="696" customFormat="1" ht="12.75" customHeight="1" x14ac:dyDescent="0.2">
      <c r="A19" s="710" t="s">
        <v>1694</v>
      </c>
      <c r="B19" s="538">
        <v>250</v>
      </c>
      <c r="C19" s="503"/>
      <c r="D19" s="503"/>
      <c r="E19" s="503"/>
      <c r="F19" s="503"/>
      <c r="G19" s="503"/>
      <c r="H19" s="503"/>
      <c r="I19" s="503"/>
      <c r="J19" s="503"/>
      <c r="K19" s="503"/>
      <c r="L19" s="503"/>
      <c r="M19" s="432">
        <v>372565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750619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4074914</v>
      </c>
    </row>
    <row r="23" spans="1:14" ht="13.5" customHeight="1" thickBot="1" x14ac:dyDescent="0.25">
      <c r="A23" s="460" t="s">
        <v>729</v>
      </c>
      <c r="B23" s="716"/>
      <c r="C23" s="429"/>
      <c r="D23" s="429"/>
      <c r="E23" s="429"/>
      <c r="F23" s="429"/>
      <c r="G23" s="429"/>
      <c r="H23" s="429"/>
      <c r="I23" s="429"/>
      <c r="J23" s="429"/>
      <c r="K23" s="429"/>
      <c r="L23" s="429"/>
      <c r="M23" s="685">
        <f>SUM(M15:M22)</f>
        <v>18783052</v>
      </c>
      <c r="N23" s="685">
        <f>SUM(N21:N22)</f>
        <v>4825533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975512</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229591</v>
      </c>
      <c r="M33" s="429"/>
      <c r="N33" s="478"/>
    </row>
    <row r="34" spans="1:14" ht="13.5" customHeight="1" thickBot="1" x14ac:dyDescent="0.25">
      <c r="A34" s="1066" t="s">
        <v>740</v>
      </c>
      <c r="B34" s="717"/>
      <c r="C34" s="1089">
        <f>SUM(C25:C33)</f>
        <v>975512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229591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4825533</v>
      </c>
    </row>
    <row r="37" spans="1:14" ht="13.5" thickBot="1" x14ac:dyDescent="0.25">
      <c r="A37" s="460" t="s">
        <v>739</v>
      </c>
      <c r="B37" s="716"/>
      <c r="C37" s="503"/>
      <c r="D37" s="503"/>
      <c r="E37" s="503"/>
      <c r="F37" s="503"/>
      <c r="G37" s="503"/>
      <c r="H37" s="503"/>
      <c r="I37" s="503"/>
      <c r="J37" s="503"/>
      <c r="K37" s="503"/>
      <c r="L37" s="510"/>
      <c r="M37" s="429"/>
      <c r="N37" s="685">
        <f>SUM(N36:N36)</f>
        <v>4825533</v>
      </c>
    </row>
    <row r="38" spans="1:14" customFormat="1" ht="13.5" customHeight="1" thickTop="1" x14ac:dyDescent="0.2">
      <c r="A38" s="620" t="s">
        <v>485</v>
      </c>
      <c r="B38" s="538">
        <v>714</v>
      </c>
      <c r="C38" s="719">
        <v>398685</v>
      </c>
      <c r="D38" s="719"/>
      <c r="E38" s="719"/>
      <c r="F38" s="719"/>
      <c r="G38" s="719">
        <v>102717</v>
      </c>
      <c r="H38" s="719"/>
      <c r="I38" s="719"/>
      <c r="J38" s="718"/>
      <c r="K38" s="719"/>
      <c r="L38" s="1090"/>
      <c r="M38" s="686"/>
      <c r="N38" s="686"/>
    </row>
    <row r="39" spans="1:14" customFormat="1" ht="13.5" customHeight="1" x14ac:dyDescent="0.2">
      <c r="A39" s="620" t="s">
        <v>398</v>
      </c>
      <c r="B39" s="538">
        <v>730</v>
      </c>
      <c r="C39" s="719">
        <v>5985876</v>
      </c>
      <c r="D39" s="719">
        <v>937917</v>
      </c>
      <c r="E39" s="719">
        <v>750619</v>
      </c>
      <c r="F39" s="719">
        <v>470397</v>
      </c>
      <c r="G39" s="719"/>
      <c r="H39" s="719">
        <v>8715</v>
      </c>
      <c r="I39" s="719">
        <v>726683</v>
      </c>
      <c r="J39" s="718"/>
      <c r="K39" s="719">
        <v>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18783052</v>
      </c>
      <c r="N40" s="686"/>
    </row>
    <row r="41" spans="1:14" ht="13.5" customHeight="1" thickBot="1" x14ac:dyDescent="0.25">
      <c r="A41" s="460" t="s">
        <v>741</v>
      </c>
      <c r="B41" s="451"/>
      <c r="C41" s="481">
        <f>(SUM(C34,C37,C38,C39))</f>
        <v>7360073</v>
      </c>
      <c r="D41" s="481">
        <f t="shared" ref="D41:L41" si="2">SUM(D34,D37,D38:D39)</f>
        <v>937917</v>
      </c>
      <c r="E41" s="481">
        <f t="shared" si="2"/>
        <v>750619</v>
      </c>
      <c r="F41" s="481">
        <f t="shared" si="2"/>
        <v>470397</v>
      </c>
      <c r="G41" s="481">
        <f t="shared" si="2"/>
        <v>102717</v>
      </c>
      <c r="H41" s="481">
        <f t="shared" si="2"/>
        <v>8715</v>
      </c>
      <c r="I41" s="481">
        <f t="shared" si="2"/>
        <v>726683</v>
      </c>
      <c r="J41" s="481">
        <f t="shared" si="2"/>
        <v>0</v>
      </c>
      <c r="K41" s="481">
        <f t="shared" si="2"/>
        <v>3</v>
      </c>
      <c r="L41" s="481">
        <f t="shared" si="2"/>
        <v>229591</v>
      </c>
      <c r="M41" s="481">
        <f>SUM(M40)</f>
        <v>18783052</v>
      </c>
      <c r="N41" s="481">
        <f>SUM(N37)</f>
        <v>4825533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3794855</v>
      </c>
      <c r="D4" s="687">
        <f>'Revenues 9-14'!D109</f>
        <v>720979</v>
      </c>
      <c r="E4" s="687">
        <f>'Revenues 9-14'!E109</f>
        <v>932973</v>
      </c>
      <c r="F4" s="687">
        <f>'Revenues 9-14'!F109</f>
        <v>250511</v>
      </c>
      <c r="G4" s="687">
        <f>'Revenues 9-14'!G109</f>
        <v>291283</v>
      </c>
      <c r="H4" s="687">
        <f>'Revenues 9-14'!H109</f>
        <v>58</v>
      </c>
      <c r="I4" s="687">
        <f>'Revenues 9-14'!I109</f>
        <v>0</v>
      </c>
      <c r="J4" s="687">
        <f>'Revenues 9-14'!J109</f>
        <v>0</v>
      </c>
      <c r="K4" s="687">
        <f>'Revenues 9-14'!K109</f>
        <v>0</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4921151</v>
      </c>
      <c r="D6" s="688">
        <f>'Revenues 9-14'!D173</f>
        <v>500000</v>
      </c>
      <c r="E6" s="688">
        <f>'Revenues 9-14'!E173</f>
        <v>151388</v>
      </c>
      <c r="F6" s="688">
        <f>'Revenues 9-14'!F173</f>
        <v>272438</v>
      </c>
      <c r="G6" s="688">
        <f>'Revenues 9-14'!G173</f>
        <v>100000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1351502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10067508</v>
      </c>
      <c r="D8" s="481">
        <f t="shared" ref="D8:K8" si="0">SUM(D4:D7)</f>
        <v>1220979</v>
      </c>
      <c r="E8" s="481">
        <f t="shared" si="0"/>
        <v>1084361</v>
      </c>
      <c r="F8" s="481">
        <f t="shared" si="0"/>
        <v>522949</v>
      </c>
      <c r="G8" s="481">
        <f t="shared" si="0"/>
        <v>391283</v>
      </c>
      <c r="H8" s="481">
        <f t="shared" si="0"/>
        <v>58</v>
      </c>
      <c r="I8" s="481">
        <f t="shared" si="0"/>
        <v>0</v>
      </c>
      <c r="J8" s="481">
        <f t="shared" si="0"/>
        <v>0</v>
      </c>
      <c r="K8" s="481">
        <f t="shared" si="0"/>
        <v>0</v>
      </c>
      <c r="L8" s="38"/>
    </row>
    <row r="9" spans="1:13" ht="15" thickTop="1" x14ac:dyDescent="0.2">
      <c r="A9" s="1009" t="s">
        <v>343</v>
      </c>
      <c r="B9" s="452">
        <v>3998</v>
      </c>
      <c r="C9" s="414">
        <v>2269882</v>
      </c>
      <c r="D9" s="485"/>
      <c r="E9" s="414"/>
      <c r="F9" s="414"/>
      <c r="G9" s="692"/>
      <c r="H9" s="414"/>
      <c r="I9" s="490" t="s">
        <v>1365</v>
      </c>
      <c r="J9" s="431"/>
      <c r="K9" s="414"/>
      <c r="L9" s="38"/>
    </row>
    <row r="10" spans="1:13" s="47" customFormat="1" ht="13.5" thickBot="1" x14ac:dyDescent="0.25">
      <c r="A10" s="460" t="s">
        <v>1369</v>
      </c>
      <c r="B10" s="453"/>
      <c r="C10" s="481">
        <f>SUM(C8:C9)</f>
        <v>12337390</v>
      </c>
      <c r="D10" s="481">
        <f t="shared" ref="D10:K10" si="1">SUM(D8:D9)</f>
        <v>1220979</v>
      </c>
      <c r="E10" s="481">
        <f t="shared" si="1"/>
        <v>1084361</v>
      </c>
      <c r="F10" s="481">
        <f t="shared" si="1"/>
        <v>522949</v>
      </c>
      <c r="G10" s="481">
        <f t="shared" si="1"/>
        <v>391283</v>
      </c>
      <c r="H10" s="481">
        <f t="shared" si="1"/>
        <v>58</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6210815</v>
      </c>
      <c r="D12" s="494" t="s">
        <v>1365</v>
      </c>
      <c r="E12" s="429" t="s">
        <v>1365</v>
      </c>
      <c r="F12" s="429" t="s">
        <v>1365</v>
      </c>
      <c r="G12" s="687">
        <f>'Expenditures 15-22'!K223</f>
        <v>160212</v>
      </c>
      <c r="H12" s="427"/>
      <c r="I12" s="429" t="s">
        <v>1365</v>
      </c>
      <c r="J12" s="429" t="s">
        <v>1365</v>
      </c>
      <c r="K12" s="427" t="s">
        <v>1365</v>
      </c>
      <c r="L12" s="38"/>
    </row>
    <row r="13" spans="1:13" x14ac:dyDescent="0.2">
      <c r="A13" s="726" t="s">
        <v>525</v>
      </c>
      <c r="B13" s="292">
        <v>2000</v>
      </c>
      <c r="C13" s="688">
        <f>'Expenditures 15-22'!K74</f>
        <v>2423876</v>
      </c>
      <c r="D13" s="688">
        <f>'Expenditures 15-22'!K129</f>
        <v>1200460</v>
      </c>
      <c r="E13" s="478" t="s">
        <v>1365</v>
      </c>
      <c r="F13" s="688">
        <f>'Expenditures 15-22'!K178</f>
        <v>645084</v>
      </c>
      <c r="G13" s="688">
        <f>'Expenditures 15-22'!K273</f>
        <v>207745</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47767</v>
      </c>
      <c r="D14" s="688">
        <f>'Expenditures 15-22'!K130</f>
        <v>0</v>
      </c>
      <c r="E14" s="494" t="s">
        <v>1365</v>
      </c>
      <c r="F14" s="688">
        <f>'Expenditures 15-22'!K179</f>
        <v>0</v>
      </c>
      <c r="G14" s="688">
        <f>'Expenditures 15-22'!K274</f>
        <v>8463</v>
      </c>
      <c r="H14" s="486"/>
      <c r="I14" s="429" t="s">
        <v>1365</v>
      </c>
      <c r="J14" s="429" t="s">
        <v>1365</v>
      </c>
      <c r="K14" s="486" t="s">
        <v>1365</v>
      </c>
      <c r="L14" s="38"/>
    </row>
    <row r="15" spans="1:13" x14ac:dyDescent="0.2">
      <c r="A15" s="726" t="s">
        <v>113</v>
      </c>
      <c r="B15" s="292">
        <v>4000</v>
      </c>
      <c r="C15" s="688">
        <f>'Expenditures 15-22'!K102</f>
        <v>1264858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1058038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9947316</v>
      </c>
      <c r="D17" s="481">
        <f t="shared" si="2"/>
        <v>1200460</v>
      </c>
      <c r="E17" s="481">
        <f t="shared" si="2"/>
        <v>1058038</v>
      </c>
      <c r="F17" s="481">
        <f t="shared" si="2"/>
        <v>645084</v>
      </c>
      <c r="G17" s="481">
        <f t="shared" si="2"/>
        <v>376420</v>
      </c>
      <c r="H17" s="481">
        <f t="shared" si="2"/>
        <v>0</v>
      </c>
      <c r="I17" s="429"/>
      <c r="J17" s="481">
        <f>SUM(J12:J16)</f>
        <v>0</v>
      </c>
      <c r="K17" s="481">
        <f>SUM(K12:K16)</f>
        <v>0</v>
      </c>
      <c r="L17" s="38"/>
    </row>
    <row r="18" spans="1:12" ht="15" customHeight="1" thickTop="1" x14ac:dyDescent="0.2">
      <c r="A18" s="1010" t="s">
        <v>1298</v>
      </c>
      <c r="B18" s="257">
        <v>4180</v>
      </c>
      <c r="C18" s="687">
        <f t="shared" ref="C18:H18" si="3">C9</f>
        <v>2269882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12217198</v>
      </c>
      <c r="D19" s="481">
        <f t="shared" si="4"/>
        <v>1200460</v>
      </c>
      <c r="E19" s="481">
        <f t="shared" si="4"/>
        <v>1058038</v>
      </c>
      <c r="F19" s="481">
        <f t="shared" si="4"/>
        <v>645084</v>
      </c>
      <c r="G19" s="481">
        <f t="shared" si="4"/>
        <v>376420</v>
      </c>
      <c r="H19" s="481">
        <f t="shared" si="4"/>
        <v>0</v>
      </c>
      <c r="I19" s="429"/>
      <c r="J19" s="481">
        <f>SUM(J17:J18)</f>
        <v>0</v>
      </c>
      <c r="K19" s="481">
        <f>SUM(K17:K18)</f>
        <v>0</v>
      </c>
      <c r="L19" s="38"/>
    </row>
    <row r="20" spans="1:12" ht="27" thickTop="1" thickBot="1" x14ac:dyDescent="0.25">
      <c r="A20" s="454" t="s">
        <v>1299</v>
      </c>
      <c r="B20" s="455"/>
      <c r="C20" s="1008">
        <f>C8-C17</f>
        <v>120192</v>
      </c>
      <c r="D20" s="1008">
        <f t="shared" ref="D20:K20" si="5">D8-D17</f>
        <v>20519</v>
      </c>
      <c r="E20" s="1008">
        <f t="shared" si="5"/>
        <v>26323</v>
      </c>
      <c r="F20" s="1008">
        <f t="shared" si="5"/>
        <v>-122135</v>
      </c>
      <c r="G20" s="1008">
        <f t="shared" si="5"/>
        <v>14863</v>
      </c>
      <c r="H20" s="1008">
        <f t="shared" si="5"/>
        <v>58</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120192</v>
      </c>
      <c r="D78" s="439">
        <f t="shared" si="9"/>
        <v>20519</v>
      </c>
      <c r="E78" s="439">
        <f t="shared" si="9"/>
        <v>26323</v>
      </c>
      <c r="F78" s="439">
        <f t="shared" si="9"/>
        <v>-122135</v>
      </c>
      <c r="G78" s="439">
        <f t="shared" si="9"/>
        <v>14863</v>
      </c>
      <c r="H78" s="439">
        <f t="shared" si="9"/>
        <v>58</v>
      </c>
      <c r="I78" s="439">
        <f t="shared" si="9"/>
        <v>0</v>
      </c>
      <c r="J78" s="439">
        <f t="shared" si="9"/>
        <v>0</v>
      </c>
      <c r="K78" s="439">
        <f t="shared" si="9"/>
        <v>0</v>
      </c>
      <c r="L78" s="501"/>
    </row>
    <row r="79" spans="1:12" ht="13.5" thickTop="1" x14ac:dyDescent="0.2">
      <c r="A79" s="812" t="s">
        <v>1952</v>
      </c>
      <c r="B79" s="456"/>
      <c r="C79" s="431">
        <v>6264369</v>
      </c>
      <c r="D79" s="695">
        <v>917398</v>
      </c>
      <c r="E79" s="695">
        <v>724296</v>
      </c>
      <c r="F79" s="695">
        <v>592532</v>
      </c>
      <c r="G79" s="695">
        <v>87854</v>
      </c>
      <c r="H79" s="695">
        <v>8657</v>
      </c>
      <c r="I79" s="695">
        <v>726683</v>
      </c>
      <c r="J79" s="695"/>
      <c r="K79" s="695">
        <v>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6384561</v>
      </c>
      <c r="D81" s="481">
        <f>SUM(D78:D80)</f>
        <v>937917</v>
      </c>
      <c r="E81" s="481">
        <f t="shared" ref="E81:K81" si="10">SUM(E78:E80)</f>
        <v>750619</v>
      </c>
      <c r="F81" s="481">
        <f t="shared" si="10"/>
        <v>470397</v>
      </c>
      <c r="G81" s="481">
        <f t="shared" si="10"/>
        <v>102717</v>
      </c>
      <c r="H81" s="481">
        <f t="shared" si="10"/>
        <v>8715</v>
      </c>
      <c r="I81" s="481">
        <f t="shared" si="10"/>
        <v>726683</v>
      </c>
      <c r="J81" s="481">
        <f t="shared" si="10"/>
        <v>0</v>
      </c>
      <c r="K81" s="481">
        <f t="shared" si="10"/>
        <v>3</v>
      </c>
      <c r="L81" s="38"/>
    </row>
    <row r="82" spans="1:12" ht="0.75" customHeight="1" thickTop="1" thickBot="1" x14ac:dyDescent="0.25">
      <c r="A82" s="624" t="s">
        <v>399</v>
      </c>
      <c r="B82" s="622"/>
      <c r="C82" s="1126">
        <f>(C81-C79)</f>
        <v>120192</v>
      </c>
      <c r="D82" s="1126">
        <f t="shared" ref="D82:K82" si="11">(D81-D79)</f>
        <v>20519</v>
      </c>
      <c r="E82" s="1126">
        <f t="shared" si="11"/>
        <v>26323</v>
      </c>
      <c r="F82" s="1126">
        <f t="shared" si="11"/>
        <v>-122135</v>
      </c>
      <c r="G82" s="1126">
        <f t="shared" si="11"/>
        <v>14863</v>
      </c>
      <c r="H82" s="1126">
        <f t="shared" si="11"/>
        <v>58</v>
      </c>
      <c r="I82" s="1126">
        <f t="shared" si="11"/>
        <v>0</v>
      </c>
      <c r="J82" s="1126">
        <f t="shared" si="11"/>
        <v>0</v>
      </c>
      <c r="K82" s="1126">
        <f t="shared" si="11"/>
        <v>0</v>
      </c>
    </row>
    <row r="83" spans="1:12" ht="14.25" hidden="1" thickTop="1" thickBot="1" x14ac:dyDescent="0.25">
      <c r="A83" s="721" t="s">
        <v>400</v>
      </c>
      <c r="B83" s="623"/>
      <c r="C83" s="1127">
        <f>C82/C81</f>
        <v>1.8825413368280138E-2</v>
      </c>
      <c r="D83" s="1127">
        <f t="shared" ref="D83:K83" si="12">D82/D81</f>
        <v>2.1877202353726397E-2</v>
      </c>
      <c r="E83" s="1127">
        <f t="shared" si="12"/>
        <v>3.5068390221936828E-2</v>
      </c>
      <c r="F83" s="1127">
        <f t="shared" si="12"/>
        <v>-0.25964238717508825</v>
      </c>
      <c r="G83" s="1127">
        <f t="shared" si="12"/>
        <v>0.14469854065052523</v>
      </c>
      <c r="H83" s="1127">
        <f t="shared" si="12"/>
        <v>6.6551921973608723E-3</v>
      </c>
      <c r="I83" s="1127">
        <f t="shared" si="12"/>
        <v>0</v>
      </c>
      <c r="J83" s="1127" t="e">
        <f t="shared" si="12"/>
        <v>#DIV/0!</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3" activePane="bottomLeft" state="frozen"/>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3210371</v>
      </c>
      <c r="D5" s="414">
        <v>621772</v>
      </c>
      <c r="E5" s="408">
        <v>932956</v>
      </c>
      <c r="F5" s="798">
        <v>249605</v>
      </c>
      <c r="G5" s="408">
        <v>145639</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50048</v>
      </c>
      <c r="D7" s="408"/>
      <c r="E7" s="429"/>
      <c r="F7" s="432"/>
      <c r="G7" s="432"/>
      <c r="H7" s="432"/>
      <c r="I7" s="429"/>
      <c r="J7" s="429"/>
      <c r="K7" s="429"/>
    </row>
    <row r="8" spans="1:12" x14ac:dyDescent="0.2">
      <c r="A8" s="903" t="s">
        <v>475</v>
      </c>
      <c r="B8" s="39">
        <v>1150</v>
      </c>
      <c r="C8" s="477"/>
      <c r="D8" s="477"/>
      <c r="E8" s="503"/>
      <c r="F8" s="503"/>
      <c r="G8" s="414">
        <v>145639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3260419</v>
      </c>
      <c r="D12" s="480">
        <f t="shared" si="0"/>
        <v>621772</v>
      </c>
      <c r="E12" s="480">
        <f t="shared" si="0"/>
        <v>932956</v>
      </c>
      <c r="F12" s="480">
        <f t="shared" si="0"/>
        <v>249605</v>
      </c>
      <c r="G12" s="480">
        <f t="shared" si="0"/>
        <v>291278</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93637</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93637</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13199</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13199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37272</v>
      </c>
      <c r="D65" s="408">
        <v>11</v>
      </c>
      <c r="E65" s="408">
        <v>17</v>
      </c>
      <c r="F65" s="432">
        <v>5</v>
      </c>
      <c r="G65" s="408">
        <v>5</v>
      </c>
      <c r="H65" s="408">
        <v>58</v>
      </c>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37272</v>
      </c>
      <c r="D67" s="481">
        <f t="shared" ref="D67:K67" si="2">SUM(D65:D66)</f>
        <v>11</v>
      </c>
      <c r="E67" s="481">
        <f t="shared" si="2"/>
        <v>17</v>
      </c>
      <c r="F67" s="481">
        <f t="shared" si="2"/>
        <v>5</v>
      </c>
      <c r="G67" s="481">
        <f t="shared" si="2"/>
        <v>5</v>
      </c>
      <c r="H67" s="481">
        <f t="shared" si="2"/>
        <v>58</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204599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204599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94563-1229-60096</f>
        <v>33238</v>
      </c>
      <c r="D77" s="408"/>
      <c r="E77" s="429"/>
      <c r="F77" s="429"/>
      <c r="G77" s="429"/>
      <c r="H77" s="429"/>
      <c r="I77" s="429"/>
      <c r="J77" s="429"/>
      <c r="K77" s="429"/>
    </row>
    <row r="78" spans="1:11" ht="12.75" customHeight="1" x14ac:dyDescent="0.2">
      <c r="A78" s="903" t="s">
        <v>79</v>
      </c>
      <c r="B78" s="39">
        <v>1719</v>
      </c>
      <c r="C78" s="479">
        <v>1229</v>
      </c>
      <c r="D78" s="408"/>
      <c r="E78" s="429"/>
      <c r="F78" s="429"/>
      <c r="G78" s="429"/>
      <c r="H78" s="429"/>
      <c r="I78" s="429"/>
      <c r="J78" s="429"/>
      <c r="K78" s="429"/>
    </row>
    <row r="79" spans="1:11" ht="12.75" customHeight="1" x14ac:dyDescent="0.2">
      <c r="A79" s="903" t="s">
        <v>630</v>
      </c>
      <c r="B79" s="39">
        <v>1720</v>
      </c>
      <c r="C79" s="479">
        <f>18141+41955</f>
        <v>60096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94563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99648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99648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20490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14889</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49776</v>
      </c>
      <c r="D107" s="408">
        <v>5559</v>
      </c>
      <c r="E107" s="408"/>
      <c r="F107" s="408">
        <v>901</v>
      </c>
      <c r="G107" s="408"/>
      <c r="H107" s="408"/>
      <c r="I107" s="408"/>
      <c r="J107" s="432"/>
      <c r="K107" s="408"/>
    </row>
    <row r="108" spans="1:12" ht="12.75" customHeight="1" thickBot="1" x14ac:dyDescent="0.25">
      <c r="A108" s="460" t="s">
        <v>566</v>
      </c>
      <c r="B108" s="730"/>
      <c r="C108" s="480">
        <f>SUM(C95:C107)</f>
        <v>85155</v>
      </c>
      <c r="D108" s="480">
        <f t="shared" ref="D108:K108" si="3">SUM(D95:D107)</f>
        <v>5559</v>
      </c>
      <c r="E108" s="480">
        <f t="shared" si="3"/>
        <v>0</v>
      </c>
      <c r="F108" s="480">
        <f t="shared" si="3"/>
        <v>901</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3794855</v>
      </c>
      <c r="D109" s="489">
        <f t="shared" si="4"/>
        <v>720979</v>
      </c>
      <c r="E109" s="489">
        <f t="shared" si="4"/>
        <v>932973</v>
      </c>
      <c r="F109" s="489">
        <f t="shared" si="4"/>
        <v>250511</v>
      </c>
      <c r="G109" s="489">
        <f t="shared" si="4"/>
        <v>291283</v>
      </c>
      <c r="H109" s="489">
        <f t="shared" si="4"/>
        <v>58</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4083896</v>
      </c>
      <c r="D117" s="414">
        <v>500000</v>
      </c>
      <c r="E117" s="408">
        <v>151388</v>
      </c>
      <c r="F117" s="414">
        <v>125000</v>
      </c>
      <c r="G117" s="414">
        <v>100000</v>
      </c>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4083896</v>
      </c>
      <c r="D121" s="480">
        <f t="shared" si="5"/>
        <v>500000</v>
      </c>
      <c r="E121" s="480">
        <f t="shared" si="5"/>
        <v>151388</v>
      </c>
      <c r="F121" s="480">
        <f t="shared" si="5"/>
        <v>125000</v>
      </c>
      <c r="G121" s="480">
        <f t="shared" si="5"/>
        <v>100000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59839</v>
      </c>
      <c r="D124" s="488"/>
      <c r="E124" s="429"/>
      <c r="F124" s="798"/>
      <c r="G124" s="429"/>
      <c r="H124" s="429"/>
      <c r="I124" s="429"/>
      <c r="J124" s="429"/>
      <c r="K124" s="429"/>
    </row>
    <row r="125" spans="1:11" ht="12.75" customHeight="1" x14ac:dyDescent="0.2">
      <c r="A125" s="903" t="s">
        <v>1772</v>
      </c>
      <c r="B125" s="260">
        <v>3105</v>
      </c>
      <c r="C125" s="408">
        <v>139793</v>
      </c>
      <c r="D125" s="488"/>
      <c r="E125" s="429"/>
      <c r="F125" s="408"/>
      <c r="G125" s="429"/>
      <c r="H125" s="429"/>
      <c r="I125" s="429"/>
      <c r="J125" s="429"/>
      <c r="K125" s="429"/>
    </row>
    <row r="126" spans="1:11" ht="12.75" customHeight="1" x14ac:dyDescent="0.2">
      <c r="A126" s="903" t="s">
        <v>1013</v>
      </c>
      <c r="B126" s="260">
        <v>3110</v>
      </c>
      <c r="C126" s="479">
        <v>319290</v>
      </c>
      <c r="D126" s="408"/>
      <c r="E126" s="429"/>
      <c r="F126" s="408"/>
      <c r="G126" s="429"/>
      <c r="H126" s="429"/>
      <c r="I126" s="429"/>
      <c r="J126" s="429"/>
      <c r="K126" s="429"/>
    </row>
    <row r="127" spans="1:11" ht="12.75" customHeight="1" x14ac:dyDescent="0.2">
      <c r="A127" s="903" t="s">
        <v>111</v>
      </c>
      <c r="B127" s="260">
        <v>3120</v>
      </c>
      <c r="C127" s="408">
        <v>9877</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528799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2897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13869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54151</v>
      </c>
      <c r="G151" s="432"/>
      <c r="H151" s="429"/>
      <c r="I151" s="429"/>
      <c r="J151" s="429"/>
      <c r="K151" s="429"/>
    </row>
    <row r="152" spans="1:11" ht="12.75" customHeight="1" x14ac:dyDescent="0.2">
      <c r="A152" s="903" t="s">
        <v>1224</v>
      </c>
      <c r="B152" s="260">
        <v>3510</v>
      </c>
      <c r="C152" s="479"/>
      <c r="D152" s="408"/>
      <c r="E152" s="488"/>
      <c r="F152" s="408">
        <v>93287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147438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291690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837255</v>
      </c>
      <c r="D172" s="914">
        <f t="shared" si="6"/>
        <v>0</v>
      </c>
      <c r="E172" s="914">
        <f t="shared" si="6"/>
        <v>0</v>
      </c>
      <c r="F172" s="914">
        <f t="shared" si="6"/>
        <v>147438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4921151</v>
      </c>
      <c r="D173" s="489">
        <f>SUM(D121,D172)</f>
        <v>500000</v>
      </c>
      <c r="E173" s="489">
        <f>SUM(E121,E172)</f>
        <v>151388</v>
      </c>
      <c r="F173" s="489">
        <f t="shared" ref="F173:K173" si="7">SUM(F121,F172)</f>
        <v>272438</v>
      </c>
      <c r="G173" s="489">
        <f t="shared" si="7"/>
        <v>100000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360593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156425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517018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316156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316156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10197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120756</v>
      </c>
      <c r="D220" s="408"/>
      <c r="E220" s="429"/>
      <c r="F220" s="408"/>
      <c r="G220" s="408"/>
      <c r="H220" s="429"/>
      <c r="I220" s="429"/>
      <c r="J220" s="429"/>
      <c r="K220" s="429"/>
    </row>
    <row r="221" spans="1:11" ht="12.75" customHeight="1" x14ac:dyDescent="0.2">
      <c r="A221" s="903" t="s">
        <v>1221</v>
      </c>
      <c r="B221" s="39">
        <v>4625</v>
      </c>
      <c r="C221" s="479">
        <v>256030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386983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29803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12942</v>
      </c>
      <c r="D270" s="420"/>
      <c r="E270" s="429"/>
      <c r="F270" s="420"/>
      <c r="G270" s="420"/>
      <c r="H270" s="429"/>
      <c r="I270" s="429"/>
      <c r="J270" s="429"/>
      <c r="K270" s="429"/>
    </row>
    <row r="271" spans="1:11" ht="12.75" customHeight="1" thickTop="1" thickBot="1" x14ac:dyDescent="0.25">
      <c r="A271" s="903" t="s">
        <v>436</v>
      </c>
      <c r="B271" s="39">
        <v>4992</v>
      </c>
      <c r="C271" s="493">
        <v>88600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1351502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1351502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10067508</v>
      </c>
      <c r="D275" s="489">
        <f t="shared" si="12"/>
        <v>1220979</v>
      </c>
      <c r="E275" s="489">
        <f t="shared" si="12"/>
        <v>1084361</v>
      </c>
      <c r="F275" s="489">
        <f t="shared" si="12"/>
        <v>522949</v>
      </c>
      <c r="G275" s="489">
        <f t="shared" si="12"/>
        <v>391283</v>
      </c>
      <c r="H275" s="489">
        <f t="shared" si="12"/>
        <v>58</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0" activePane="bottomLeft" state="frozen"/>
      <selection pane="bottomLeft" activeCell="E83" sqref="E8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3445857</v>
      </c>
      <c r="D5" s="408">
        <v>313002</v>
      </c>
      <c r="E5" s="408">
        <v>190986</v>
      </c>
      <c r="F5" s="408">
        <v>258183</v>
      </c>
      <c r="G5" s="408">
        <v>85686</v>
      </c>
      <c r="H5" s="408">
        <v>907</v>
      </c>
      <c r="I5" s="432"/>
      <c r="J5" s="432"/>
      <c r="K5" s="410">
        <f>SUM(C5:J5)</f>
        <v>4294621</v>
      </c>
      <c r="L5" s="408">
        <v>4352545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207792</v>
      </c>
      <c r="D7" s="432">
        <v>14822</v>
      </c>
      <c r="E7" s="432">
        <v>4673</v>
      </c>
      <c r="F7" s="432">
        <v>14265</v>
      </c>
      <c r="G7" s="432"/>
      <c r="H7" s="432"/>
      <c r="I7" s="432"/>
      <c r="J7" s="432"/>
      <c r="K7" s="410">
        <f t="shared" ref="K7:K32" si="0">SUM(C7:J7)</f>
        <v>241552</v>
      </c>
      <c r="L7" s="408">
        <v>242976</v>
      </c>
    </row>
    <row r="8" spans="1:14" x14ac:dyDescent="0.2">
      <c r="A8" s="1754" t="s">
        <v>171</v>
      </c>
      <c r="B8" s="265">
        <v>1200</v>
      </c>
      <c r="C8" s="408">
        <v>1230368</v>
      </c>
      <c r="D8" s="408">
        <v>104609</v>
      </c>
      <c r="E8" s="408">
        <v>999</v>
      </c>
      <c r="F8" s="408">
        <v>2135</v>
      </c>
      <c r="G8" s="408"/>
      <c r="H8" s="408"/>
      <c r="I8" s="432"/>
      <c r="J8" s="432"/>
      <c r="K8" s="410">
        <f t="shared" si="0"/>
        <v>1338111</v>
      </c>
      <c r="L8" s="408">
        <v>1349190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47431</v>
      </c>
      <c r="D13" s="408">
        <v>4481</v>
      </c>
      <c r="E13" s="408"/>
      <c r="F13" s="408"/>
      <c r="G13" s="408"/>
      <c r="H13" s="408"/>
      <c r="I13" s="432"/>
      <c r="J13" s="432"/>
      <c r="K13" s="410">
        <f t="shared" si="0"/>
        <v>51912</v>
      </c>
      <c r="L13" s="408">
        <v>52490</v>
      </c>
    </row>
    <row r="14" spans="1:14" x14ac:dyDescent="0.2">
      <c r="A14" s="1754" t="s">
        <v>1117</v>
      </c>
      <c r="B14" s="265">
        <v>1500</v>
      </c>
      <c r="C14" s="408">
        <v>181813</v>
      </c>
      <c r="D14" s="408">
        <v>1866</v>
      </c>
      <c r="E14" s="408">
        <v>28224</v>
      </c>
      <c r="F14" s="408">
        <v>7942</v>
      </c>
      <c r="G14" s="408"/>
      <c r="H14" s="408">
        <v>7578</v>
      </c>
      <c r="I14" s="432"/>
      <c r="J14" s="432"/>
      <c r="K14" s="410">
        <f t="shared" si="0"/>
        <v>227423</v>
      </c>
      <c r="L14" s="408">
        <v>240244</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55113</v>
      </c>
      <c r="D17" s="432">
        <v>800</v>
      </c>
      <c r="E17" s="432">
        <v>374</v>
      </c>
      <c r="F17" s="432">
        <v>909</v>
      </c>
      <c r="G17" s="432"/>
      <c r="H17" s="432"/>
      <c r="I17" s="432"/>
      <c r="J17" s="432"/>
      <c r="K17" s="410">
        <f t="shared" si="0"/>
        <v>57196</v>
      </c>
      <c r="L17" s="408">
        <v>59490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5168374</v>
      </c>
      <c r="D33" s="411">
        <f t="shared" ref="D33:L33" si="1">SUM(D5:D32)</f>
        <v>439580</v>
      </c>
      <c r="E33" s="411">
        <f t="shared" si="1"/>
        <v>225256</v>
      </c>
      <c r="F33" s="411">
        <f t="shared" si="1"/>
        <v>283434</v>
      </c>
      <c r="G33" s="411">
        <f t="shared" si="1"/>
        <v>85686</v>
      </c>
      <c r="H33" s="411">
        <f t="shared" si="1"/>
        <v>8485</v>
      </c>
      <c r="I33" s="411">
        <f t="shared" si="1"/>
        <v>0</v>
      </c>
      <c r="J33" s="411">
        <f t="shared" si="1"/>
        <v>0</v>
      </c>
      <c r="K33" s="411">
        <f t="shared" si="1"/>
        <v>6210815</v>
      </c>
      <c r="L33" s="411">
        <f t="shared" si="1"/>
        <v>6296935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264763</v>
      </c>
      <c r="D37" s="408">
        <v>16335</v>
      </c>
      <c r="E37" s="408">
        <v>383</v>
      </c>
      <c r="F37" s="408">
        <v>45</v>
      </c>
      <c r="G37" s="408"/>
      <c r="H37" s="408"/>
      <c r="I37" s="432"/>
      <c r="J37" s="432"/>
      <c r="K37" s="410">
        <f t="shared" si="2"/>
        <v>281526</v>
      </c>
      <c r="L37" s="408">
        <v>282772</v>
      </c>
    </row>
    <row r="38" spans="1:14" x14ac:dyDescent="0.2">
      <c r="A38" s="1754" t="s">
        <v>220</v>
      </c>
      <c r="B38" s="265">
        <v>2130</v>
      </c>
      <c r="C38" s="408">
        <v>83918</v>
      </c>
      <c r="D38" s="408">
        <v>9752</v>
      </c>
      <c r="E38" s="408">
        <v>1043</v>
      </c>
      <c r="F38" s="408">
        <v>1995</v>
      </c>
      <c r="G38" s="408"/>
      <c r="H38" s="408"/>
      <c r="I38" s="432"/>
      <c r="J38" s="432"/>
      <c r="K38" s="410">
        <f t="shared" si="2"/>
        <v>96708</v>
      </c>
      <c r="L38" s="408">
        <v>99818</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348681</v>
      </c>
      <c r="D42" s="411">
        <f t="shared" ref="D42:L42" si="3">SUM(D36:D41)</f>
        <v>26087</v>
      </c>
      <c r="E42" s="411">
        <f t="shared" si="3"/>
        <v>1426</v>
      </c>
      <c r="F42" s="411">
        <f t="shared" si="3"/>
        <v>2040</v>
      </c>
      <c r="G42" s="411">
        <f t="shared" si="3"/>
        <v>0</v>
      </c>
      <c r="H42" s="411">
        <f t="shared" si="3"/>
        <v>0</v>
      </c>
      <c r="I42" s="411">
        <f t="shared" si="3"/>
        <v>0</v>
      </c>
      <c r="J42" s="411">
        <f t="shared" si="3"/>
        <v>0</v>
      </c>
      <c r="K42" s="411">
        <f t="shared" si="3"/>
        <v>378234</v>
      </c>
      <c r="L42" s="411">
        <f t="shared" si="3"/>
        <v>382590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3960</v>
      </c>
      <c r="D44" s="414">
        <v>1171</v>
      </c>
      <c r="E44" s="414">
        <v>7343</v>
      </c>
      <c r="F44" s="414"/>
      <c r="G44" s="414"/>
      <c r="H44" s="414"/>
      <c r="I44" s="432"/>
      <c r="J44" s="432"/>
      <c r="K44" s="416">
        <f>SUM(C44:J44)</f>
        <v>12474</v>
      </c>
      <c r="L44" s="414">
        <v>15332</v>
      </c>
    </row>
    <row r="45" spans="1:14" x14ac:dyDescent="0.2">
      <c r="A45" s="1754" t="s">
        <v>956</v>
      </c>
      <c r="B45" s="265">
        <v>2220</v>
      </c>
      <c r="C45" s="408">
        <v>59775</v>
      </c>
      <c r="D45" s="408">
        <v>5039</v>
      </c>
      <c r="E45" s="408"/>
      <c r="F45" s="408">
        <v>9131</v>
      </c>
      <c r="G45" s="408"/>
      <c r="H45" s="408">
        <v>3990</v>
      </c>
      <c r="I45" s="432"/>
      <c r="J45" s="432"/>
      <c r="K45" s="416">
        <f>SUM(C45:J45)</f>
        <v>77935</v>
      </c>
      <c r="L45" s="408">
        <v>81227</v>
      </c>
    </row>
    <row r="46" spans="1:14" x14ac:dyDescent="0.2">
      <c r="A46" s="1754" t="s">
        <v>957</v>
      </c>
      <c r="B46" s="265">
        <v>2230</v>
      </c>
      <c r="C46" s="408"/>
      <c r="D46" s="408"/>
      <c r="E46" s="408">
        <v>4767</v>
      </c>
      <c r="F46" s="408"/>
      <c r="G46" s="408"/>
      <c r="H46" s="408"/>
      <c r="I46" s="432"/>
      <c r="J46" s="432"/>
      <c r="K46" s="416">
        <f>SUM(C46:J46)</f>
        <v>4767</v>
      </c>
      <c r="L46" s="408">
        <v>5130</v>
      </c>
    </row>
    <row r="47" spans="1:14" ht="12.75" customHeight="1" thickBot="1" x14ac:dyDescent="0.25">
      <c r="A47" s="877" t="s">
        <v>641</v>
      </c>
      <c r="B47" s="464" t="s">
        <v>33</v>
      </c>
      <c r="C47" s="411">
        <f>SUM(C44:C46)</f>
        <v>63735</v>
      </c>
      <c r="D47" s="411">
        <f t="shared" ref="D47:K47" si="4">SUM(D44:D46)</f>
        <v>6210</v>
      </c>
      <c r="E47" s="411">
        <f t="shared" si="4"/>
        <v>12110</v>
      </c>
      <c r="F47" s="411">
        <f t="shared" si="4"/>
        <v>9131</v>
      </c>
      <c r="G47" s="411">
        <f t="shared" si="4"/>
        <v>0</v>
      </c>
      <c r="H47" s="411">
        <f t="shared" si="4"/>
        <v>3990</v>
      </c>
      <c r="I47" s="411">
        <f t="shared" si="4"/>
        <v>0</v>
      </c>
      <c r="J47" s="411">
        <f t="shared" si="4"/>
        <v>0</v>
      </c>
      <c r="K47" s="411">
        <f t="shared" si="4"/>
        <v>95176</v>
      </c>
      <c r="L47" s="411">
        <f>SUM(L44:L46)</f>
        <v>101689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5000</v>
      </c>
      <c r="D49" s="414">
        <v>53534</v>
      </c>
      <c r="E49" s="414">
        <v>154500</v>
      </c>
      <c r="F49" s="414"/>
      <c r="G49" s="414"/>
      <c r="H49" s="414">
        <v>5834</v>
      </c>
      <c r="I49" s="432"/>
      <c r="J49" s="432"/>
      <c r="K49" s="416">
        <f>SUM(C49:J49)</f>
        <v>218868</v>
      </c>
      <c r="L49" s="414">
        <v>223769</v>
      </c>
    </row>
    <row r="50" spans="1:14" x14ac:dyDescent="0.2">
      <c r="A50" s="1754" t="s">
        <v>959</v>
      </c>
      <c r="B50" s="265">
        <v>2320</v>
      </c>
      <c r="C50" s="408">
        <v>193933</v>
      </c>
      <c r="D50" s="408">
        <v>31957</v>
      </c>
      <c r="E50" s="408">
        <v>17939</v>
      </c>
      <c r="F50" s="408">
        <v>1526</v>
      </c>
      <c r="G50" s="408"/>
      <c r="H50" s="408">
        <v>1669</v>
      </c>
      <c r="I50" s="432"/>
      <c r="J50" s="432"/>
      <c r="K50" s="416">
        <f>SUM(C50:J50)</f>
        <v>247024</v>
      </c>
      <c r="L50" s="408">
        <v>253088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198933</v>
      </c>
      <c r="D53" s="411">
        <f t="shared" ref="D53:L53" si="5">SUM(D49:D52)</f>
        <v>85491</v>
      </c>
      <c r="E53" s="411">
        <f t="shared" si="5"/>
        <v>172439</v>
      </c>
      <c r="F53" s="411">
        <f t="shared" si="5"/>
        <v>1526</v>
      </c>
      <c r="G53" s="411">
        <f t="shared" si="5"/>
        <v>0</v>
      </c>
      <c r="H53" s="411">
        <f t="shared" si="5"/>
        <v>7503</v>
      </c>
      <c r="I53" s="411">
        <f t="shared" si="5"/>
        <v>0</v>
      </c>
      <c r="J53" s="411">
        <f t="shared" si="5"/>
        <v>0</v>
      </c>
      <c r="K53" s="411">
        <f t="shared" si="5"/>
        <v>465892</v>
      </c>
      <c r="L53" s="411">
        <f t="shared" si="5"/>
        <v>476857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579308</v>
      </c>
      <c r="D55" s="414">
        <v>47343</v>
      </c>
      <c r="E55" s="414">
        <v>6754</v>
      </c>
      <c r="F55" s="414">
        <v>3092</v>
      </c>
      <c r="G55" s="414"/>
      <c r="H55" s="414">
        <v>2643</v>
      </c>
      <c r="I55" s="432"/>
      <c r="J55" s="432"/>
      <c r="K55" s="416">
        <f>SUM(C55:J55)</f>
        <v>639140</v>
      </c>
      <c r="L55" s="414">
        <v>643433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579308</v>
      </c>
      <c r="D57" s="417">
        <f t="shared" ref="D57:K57" si="6">SUM(D55:D56)</f>
        <v>47343</v>
      </c>
      <c r="E57" s="417">
        <f t="shared" si="6"/>
        <v>6754</v>
      </c>
      <c r="F57" s="417">
        <f t="shared" si="6"/>
        <v>3092</v>
      </c>
      <c r="G57" s="417">
        <f t="shared" si="6"/>
        <v>0</v>
      </c>
      <c r="H57" s="417">
        <f t="shared" si="6"/>
        <v>2643</v>
      </c>
      <c r="I57" s="417">
        <f t="shared" si="6"/>
        <v>0</v>
      </c>
      <c r="J57" s="417">
        <f t="shared" si="6"/>
        <v>0</v>
      </c>
      <c r="K57" s="417">
        <f t="shared" si="6"/>
        <v>639140</v>
      </c>
      <c r="L57" s="411">
        <f>SUM(L55:L56)</f>
        <v>643433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106884</v>
      </c>
      <c r="D60" s="408">
        <v>17325</v>
      </c>
      <c r="E60" s="408">
        <v>399</v>
      </c>
      <c r="F60" s="408">
        <v>1032</v>
      </c>
      <c r="G60" s="408"/>
      <c r="H60" s="408">
        <v>810</v>
      </c>
      <c r="I60" s="432"/>
      <c r="J60" s="432"/>
      <c r="K60" s="416">
        <f t="shared" si="7"/>
        <v>126450</v>
      </c>
      <c r="L60" s="408">
        <v>127019</v>
      </c>
      <c r="M60" s="14"/>
      <c r="N60" s="14"/>
    </row>
    <row r="61" spans="1:14" s="15" customFormat="1" x14ac:dyDescent="0.2">
      <c r="A61" s="1754" t="s">
        <v>219</v>
      </c>
      <c r="B61" s="265">
        <v>2540</v>
      </c>
      <c r="C61" s="408">
        <v>20847</v>
      </c>
      <c r="D61" s="408">
        <v>706</v>
      </c>
      <c r="E61" s="408">
        <v>44931</v>
      </c>
      <c r="F61" s="408">
        <v>4318</v>
      </c>
      <c r="G61" s="408">
        <v>9706</v>
      </c>
      <c r="H61" s="408"/>
      <c r="I61" s="432"/>
      <c r="J61" s="432"/>
      <c r="K61" s="416">
        <f t="shared" si="7"/>
        <v>80508</v>
      </c>
      <c r="L61" s="408">
        <v>80911</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66341</v>
      </c>
      <c r="D63" s="408">
        <v>9836</v>
      </c>
      <c r="E63" s="408">
        <v>525895</v>
      </c>
      <c r="F63" s="408">
        <v>4229</v>
      </c>
      <c r="G63" s="408">
        <v>4079</v>
      </c>
      <c r="H63" s="408"/>
      <c r="I63" s="432"/>
      <c r="J63" s="432"/>
      <c r="K63" s="416">
        <f t="shared" si="7"/>
        <v>610380</v>
      </c>
      <c r="L63" s="408">
        <v>612173</v>
      </c>
    </row>
    <row r="64" spans="1:14" s="14" customFormat="1" x14ac:dyDescent="0.2">
      <c r="A64" s="1761" t="s">
        <v>107</v>
      </c>
      <c r="B64" s="266">
        <v>2570</v>
      </c>
      <c r="C64" s="414">
        <v>782</v>
      </c>
      <c r="D64" s="414"/>
      <c r="E64" s="414"/>
      <c r="F64" s="414"/>
      <c r="G64" s="414"/>
      <c r="H64" s="414"/>
      <c r="I64" s="432"/>
      <c r="J64" s="432"/>
      <c r="K64" s="416">
        <f t="shared" si="7"/>
        <v>782</v>
      </c>
      <c r="L64" s="414">
        <v>1500</v>
      </c>
    </row>
    <row r="65" spans="1:14" s="15" customFormat="1" ht="12.75" customHeight="1" thickBot="1" x14ac:dyDescent="0.25">
      <c r="A65" s="877" t="s">
        <v>815</v>
      </c>
      <c r="B65" s="464" t="s">
        <v>36</v>
      </c>
      <c r="C65" s="411">
        <f>SUM(C59:C64)</f>
        <v>194854</v>
      </c>
      <c r="D65" s="411">
        <f t="shared" ref="D65:L65" si="8">SUM(D59:D64)</f>
        <v>27867</v>
      </c>
      <c r="E65" s="411">
        <f t="shared" si="8"/>
        <v>571225</v>
      </c>
      <c r="F65" s="411">
        <f t="shared" si="8"/>
        <v>9579</v>
      </c>
      <c r="G65" s="411">
        <f t="shared" si="8"/>
        <v>13785</v>
      </c>
      <c r="H65" s="411">
        <f t="shared" si="8"/>
        <v>810</v>
      </c>
      <c r="I65" s="411">
        <f t="shared" si="8"/>
        <v>0</v>
      </c>
      <c r="J65" s="411">
        <f t="shared" si="8"/>
        <v>0</v>
      </c>
      <c r="K65" s="411">
        <f t="shared" si="8"/>
        <v>818120</v>
      </c>
      <c r="L65" s="411">
        <f t="shared" si="8"/>
        <v>821603</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v>322</v>
      </c>
      <c r="F70" s="408"/>
      <c r="G70" s="408"/>
      <c r="H70" s="408"/>
      <c r="I70" s="432"/>
      <c r="J70" s="432"/>
      <c r="K70" s="416">
        <f>SUM(C70:J70)</f>
        <v>322</v>
      </c>
      <c r="L70" s="408">
        <v>1000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322</v>
      </c>
      <c r="F72" s="411">
        <f t="shared" si="9"/>
        <v>0</v>
      </c>
      <c r="G72" s="411">
        <f t="shared" si="9"/>
        <v>0</v>
      </c>
      <c r="H72" s="411">
        <f t="shared" si="9"/>
        <v>0</v>
      </c>
      <c r="I72" s="411">
        <f t="shared" si="9"/>
        <v>0</v>
      </c>
      <c r="J72" s="411">
        <f t="shared" si="9"/>
        <v>0</v>
      </c>
      <c r="K72" s="411">
        <f t="shared" si="9"/>
        <v>322</v>
      </c>
      <c r="L72" s="411">
        <f>SUM(L67:L71)</f>
        <v>1000</v>
      </c>
      <c r="M72" s="14"/>
      <c r="N72" s="14"/>
    </row>
    <row r="73" spans="1:14" s="15" customFormat="1" ht="14.25" thickTop="1" thickBot="1" x14ac:dyDescent="0.25">
      <c r="A73" s="1762" t="s">
        <v>1134</v>
      </c>
      <c r="B73" s="1746" t="s">
        <v>654</v>
      </c>
      <c r="C73" s="419">
        <v>26992</v>
      </c>
      <c r="D73" s="419"/>
      <c r="E73" s="419"/>
      <c r="F73" s="419"/>
      <c r="G73" s="419"/>
      <c r="H73" s="419"/>
      <c r="I73" s="425"/>
      <c r="J73" s="425"/>
      <c r="K73" s="411">
        <f>SUM(C73:J73)</f>
        <v>26992</v>
      </c>
      <c r="L73" s="420">
        <v>32463</v>
      </c>
      <c r="M73" s="14"/>
      <c r="N73" s="14"/>
    </row>
    <row r="74" spans="1:14" ht="12.75" customHeight="1" thickTop="1" thickBot="1" x14ac:dyDescent="0.25">
      <c r="A74" s="877" t="s">
        <v>952</v>
      </c>
      <c r="B74" s="1745">
        <v>2000</v>
      </c>
      <c r="C74" s="421">
        <f>SUM(C42,C47,C53,C57,C65,C72,C73)</f>
        <v>1412503</v>
      </c>
      <c r="D74" s="421">
        <f t="shared" ref="D74:K74" si="10">SUM(D42,D47,D53,D57,D65,D72,D73)</f>
        <v>192998</v>
      </c>
      <c r="E74" s="421">
        <f t="shared" si="10"/>
        <v>764276</v>
      </c>
      <c r="F74" s="421">
        <f t="shared" si="10"/>
        <v>25368</v>
      </c>
      <c r="G74" s="421">
        <f t="shared" si="10"/>
        <v>13785</v>
      </c>
      <c r="H74" s="421">
        <f t="shared" si="10"/>
        <v>14946</v>
      </c>
      <c r="I74" s="421">
        <f t="shared" si="10"/>
        <v>0</v>
      </c>
      <c r="J74" s="421">
        <f t="shared" si="10"/>
        <v>0</v>
      </c>
      <c r="K74" s="421">
        <f t="shared" si="10"/>
        <v>2423876</v>
      </c>
      <c r="L74" s="421">
        <f>SUM(L42,L47,L53,L57,L65,L72,L73)</f>
        <v>2459635</v>
      </c>
    </row>
    <row r="75" spans="1:14" s="23" customFormat="1" ht="18" customHeight="1" thickTop="1" thickBot="1" x14ac:dyDescent="0.25">
      <c r="A75" s="1753" t="s">
        <v>50</v>
      </c>
      <c r="B75" s="1747" t="s">
        <v>655</v>
      </c>
      <c r="C75" s="419">
        <v>38526</v>
      </c>
      <c r="D75" s="419">
        <v>4884</v>
      </c>
      <c r="E75" s="419">
        <v>433</v>
      </c>
      <c r="F75" s="419">
        <v>491</v>
      </c>
      <c r="G75" s="419">
        <v>3433</v>
      </c>
      <c r="H75" s="419"/>
      <c r="I75" s="425"/>
      <c r="J75" s="425"/>
      <c r="K75" s="411">
        <f>SUM(C75:J75)</f>
        <v>47767</v>
      </c>
      <c r="L75" s="420">
        <v>45999</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68583</v>
      </c>
      <c r="F78" s="409"/>
      <c r="G78" s="409"/>
      <c r="H78" s="423"/>
      <c r="I78" s="503"/>
      <c r="J78" s="503"/>
      <c r="K78" s="410">
        <f t="shared" ref="K78:K83" si="11">SUM(C78:J78)</f>
        <v>68583</v>
      </c>
      <c r="L78" s="414">
        <v>38000</v>
      </c>
    </row>
    <row r="79" spans="1:14" x14ac:dyDescent="0.2">
      <c r="A79" s="1754" t="s">
        <v>344</v>
      </c>
      <c r="B79" s="265">
        <v>4120</v>
      </c>
      <c r="C79" s="409"/>
      <c r="D79" s="409"/>
      <c r="E79" s="408">
        <v>1047217</v>
      </c>
      <c r="F79" s="409"/>
      <c r="G79" s="409"/>
      <c r="H79" s="408"/>
      <c r="I79" s="503"/>
      <c r="J79" s="503"/>
      <c r="K79" s="410">
        <f t="shared" si="11"/>
        <v>1047217</v>
      </c>
      <c r="L79" s="408">
        <v>1061454</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127058</v>
      </c>
      <c r="F81" s="409"/>
      <c r="G81" s="409"/>
      <c r="H81" s="408"/>
      <c r="I81" s="503"/>
      <c r="J81" s="503"/>
      <c r="K81" s="410">
        <f t="shared" si="11"/>
        <v>127058</v>
      </c>
      <c r="L81" s="408">
        <v>127400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22000</v>
      </c>
      <c r="F83" s="409"/>
      <c r="G83" s="409"/>
      <c r="H83" s="408"/>
      <c r="I83" s="503"/>
      <c r="J83" s="503"/>
      <c r="K83" s="410">
        <f t="shared" si="11"/>
        <v>22000</v>
      </c>
      <c r="L83" s="408">
        <v>22000</v>
      </c>
    </row>
    <row r="84" spans="1:12" ht="13.5" thickBot="1" x14ac:dyDescent="0.25">
      <c r="A84" s="877" t="s">
        <v>1849</v>
      </c>
      <c r="B84" s="529">
        <v>4100</v>
      </c>
      <c r="C84" s="409"/>
      <c r="D84" s="409"/>
      <c r="E84" s="411">
        <f>SUM(E78:E83)</f>
        <v>1264858</v>
      </c>
      <c r="F84" s="409"/>
      <c r="G84" s="409"/>
      <c r="H84" s="411">
        <f>SUM(H78:H83)</f>
        <v>0</v>
      </c>
      <c r="I84" s="503"/>
      <c r="J84" s="503"/>
      <c r="K84" s="411">
        <f>SUM(K78:K83)</f>
        <v>1264858</v>
      </c>
      <c r="L84" s="411">
        <f>SUM(L78:L83)</f>
        <v>1248854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1264858</v>
      </c>
      <c r="F102" s="409"/>
      <c r="G102" s="409"/>
      <c r="H102" s="421">
        <f>SUM(H84,H92,H100,H101)</f>
        <v>0</v>
      </c>
      <c r="I102" s="503"/>
      <c r="J102" s="503"/>
      <c r="K102" s="421">
        <f>SUM(K84,K92,K100,K101)</f>
        <v>1264858</v>
      </c>
      <c r="L102" s="421">
        <f>SUM(L84,L92,L100,L101)</f>
        <v>1248854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6500</v>
      </c>
      <c r="M113" s="895"/>
      <c r="N113" s="895"/>
    </row>
    <row r="114" spans="1:14" ht="12.75" customHeight="1" thickTop="1" thickBot="1" x14ac:dyDescent="0.25">
      <c r="A114" s="877" t="s">
        <v>51</v>
      </c>
      <c r="B114" s="512"/>
      <c r="C114" s="411">
        <f>SUM(C33,C74,C75,C102,C112,C113)</f>
        <v>6619403</v>
      </c>
      <c r="D114" s="411">
        <f t="shared" ref="D114:K114" si="13">SUM(D33,D74,D75,D102,D112,D113)</f>
        <v>637462</v>
      </c>
      <c r="E114" s="411">
        <f t="shared" si="13"/>
        <v>2254823</v>
      </c>
      <c r="F114" s="411">
        <f t="shared" si="13"/>
        <v>309293</v>
      </c>
      <c r="G114" s="411">
        <f t="shared" si="13"/>
        <v>102904</v>
      </c>
      <c r="H114" s="411">
        <f>SUM(H33,H74,H75,H102,H112,H113)</f>
        <v>23431</v>
      </c>
      <c r="I114" s="411">
        <f t="shared" si="13"/>
        <v>0</v>
      </c>
      <c r="J114" s="411">
        <f t="shared" si="13"/>
        <v>0</v>
      </c>
      <c r="K114" s="411">
        <f t="shared" si="13"/>
        <v>9947316</v>
      </c>
      <c r="L114" s="411">
        <f>SUM(L33,L74,L75,L102,L112,L113)</f>
        <v>10057923</v>
      </c>
    </row>
    <row r="115" spans="1:14" ht="23.25" thickTop="1" x14ac:dyDescent="0.2">
      <c r="A115" s="1766" t="s">
        <v>1155</v>
      </c>
      <c r="B115" s="882"/>
      <c r="C115" s="412"/>
      <c r="D115" s="412"/>
      <c r="E115" s="412"/>
      <c r="F115" s="412"/>
      <c r="G115" s="412"/>
      <c r="H115" s="412"/>
      <c r="I115" s="412"/>
      <c r="J115" s="412"/>
      <c r="K115" s="436">
        <f>'Revenues 9-14'!C275-'Expenditures 15-22'!K114</f>
        <v>120192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17142</v>
      </c>
      <c r="H123" s="408"/>
      <c r="I123" s="432"/>
      <c r="J123" s="432"/>
      <c r="K123" s="411">
        <f>SUM(C123:J123)</f>
        <v>17142</v>
      </c>
      <c r="L123" s="408">
        <v>17242</v>
      </c>
    </row>
    <row r="124" spans="1:14" ht="14.25" thickTop="1" thickBot="1" x14ac:dyDescent="0.25">
      <c r="A124" s="1754" t="s">
        <v>219</v>
      </c>
      <c r="B124" s="265">
        <v>2540</v>
      </c>
      <c r="C124" s="408">
        <v>289931</v>
      </c>
      <c r="D124" s="408">
        <v>34742</v>
      </c>
      <c r="E124" s="408">
        <v>266126</v>
      </c>
      <c r="F124" s="408">
        <v>548856</v>
      </c>
      <c r="G124" s="408">
        <v>43663</v>
      </c>
      <c r="H124" s="408"/>
      <c r="I124" s="432"/>
      <c r="J124" s="432"/>
      <c r="K124" s="411">
        <f>SUM(C124:J124)</f>
        <v>1183318</v>
      </c>
      <c r="L124" s="408">
        <v>1239441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289931</v>
      </c>
      <c r="D127" s="411">
        <f t="shared" ref="D127:L127" si="14">SUM(D122:D126)</f>
        <v>34742</v>
      </c>
      <c r="E127" s="411">
        <f t="shared" si="14"/>
        <v>266126</v>
      </c>
      <c r="F127" s="411">
        <f t="shared" si="14"/>
        <v>548856</v>
      </c>
      <c r="G127" s="411">
        <f t="shared" si="14"/>
        <v>60805</v>
      </c>
      <c r="H127" s="411">
        <f t="shared" si="14"/>
        <v>0</v>
      </c>
      <c r="I127" s="411">
        <f t="shared" si="14"/>
        <v>0</v>
      </c>
      <c r="J127" s="411">
        <f t="shared" si="14"/>
        <v>0</v>
      </c>
      <c r="K127" s="411">
        <f t="shared" si="14"/>
        <v>1200460</v>
      </c>
      <c r="L127" s="411">
        <f t="shared" si="14"/>
        <v>1256683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289931</v>
      </c>
      <c r="D129" s="421">
        <f t="shared" ref="D129:L129" si="15">SUM(D120,D127,D128)</f>
        <v>34742</v>
      </c>
      <c r="E129" s="421">
        <f t="shared" si="15"/>
        <v>266126</v>
      </c>
      <c r="F129" s="421">
        <f t="shared" si="15"/>
        <v>548856</v>
      </c>
      <c r="G129" s="421">
        <f t="shared" si="15"/>
        <v>60805</v>
      </c>
      <c r="H129" s="421">
        <f t="shared" si="15"/>
        <v>0</v>
      </c>
      <c r="I129" s="421">
        <f t="shared" si="15"/>
        <v>0</v>
      </c>
      <c r="J129" s="421">
        <f t="shared" si="15"/>
        <v>0</v>
      </c>
      <c r="K129" s="421">
        <f t="shared" si="15"/>
        <v>1200460</v>
      </c>
      <c r="L129" s="421">
        <f t="shared" si="15"/>
        <v>1256683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2000</v>
      </c>
    </row>
    <row r="150" spans="1:14" ht="12.75" customHeight="1" thickTop="1" thickBot="1" x14ac:dyDescent="0.25">
      <c r="A150" s="2290" t="s">
        <v>705</v>
      </c>
      <c r="B150" s="2291"/>
      <c r="C150" s="411">
        <f>SUM(C129,C130,C138,C148,C149)</f>
        <v>289931</v>
      </c>
      <c r="D150" s="411">
        <f t="shared" ref="D150:K150" si="16">SUM(D129,D130,D138,D148,D149)</f>
        <v>34742</v>
      </c>
      <c r="E150" s="411">
        <f t="shared" si="16"/>
        <v>266126</v>
      </c>
      <c r="F150" s="411">
        <f t="shared" si="16"/>
        <v>548856</v>
      </c>
      <c r="G150" s="411">
        <f t="shared" si="16"/>
        <v>60805</v>
      </c>
      <c r="H150" s="411">
        <f t="shared" si="16"/>
        <v>0</v>
      </c>
      <c r="I150" s="411">
        <f t="shared" si="16"/>
        <v>0</v>
      </c>
      <c r="J150" s="411">
        <f t="shared" si="16"/>
        <v>0</v>
      </c>
      <c r="K150" s="411">
        <f t="shared" si="16"/>
        <v>1200460</v>
      </c>
      <c r="L150" s="411">
        <f>SUM(L129,L130,L138,L148,L149)</f>
        <v>1258683</v>
      </c>
    </row>
    <row r="151" spans="1:14" ht="12.75" customHeight="1" thickTop="1" x14ac:dyDescent="0.2">
      <c r="A151" s="2286" t="s">
        <v>1378</v>
      </c>
      <c r="B151" s="2287"/>
      <c r="C151" s="412"/>
      <c r="D151" s="412"/>
      <c r="E151" s="412"/>
      <c r="F151" s="412"/>
      <c r="G151" s="412"/>
      <c r="H151" s="412"/>
      <c r="I151" s="412"/>
      <c r="J151" s="409"/>
      <c r="K151" s="436">
        <f>'Revenues 9-14'!D275-'Expenditures 15-22'!K150</f>
        <v>20519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130762</v>
      </c>
      <c r="I163" s="409"/>
      <c r="J163" s="409"/>
      <c r="K163" s="410">
        <f>SUM(C163:H163)</f>
        <v>130762</v>
      </c>
      <c r="L163" s="1804">
        <v>130762</v>
      </c>
    </row>
    <row r="164" spans="1:14" ht="33.75" customHeight="1" x14ac:dyDescent="0.2">
      <c r="A164" s="1774" t="s">
        <v>290</v>
      </c>
      <c r="B164" s="532" t="s">
        <v>32</v>
      </c>
      <c r="C164" s="409"/>
      <c r="D164" s="409"/>
      <c r="E164" s="409"/>
      <c r="F164" s="409"/>
      <c r="G164" s="409"/>
      <c r="H164" s="1807">
        <v>927276</v>
      </c>
      <c r="I164" s="409"/>
      <c r="J164" s="409"/>
      <c r="K164" s="410">
        <f>SUM(C164:J164)</f>
        <v>927276</v>
      </c>
      <c r="L164" s="1807">
        <v>927276</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1058038</v>
      </c>
      <c r="I166" s="433"/>
      <c r="J166" s="409"/>
      <c r="K166" s="421">
        <f>SUM(K162,K163,K164,K165)</f>
        <v>1058038</v>
      </c>
      <c r="L166" s="421">
        <f>SUM(L162,L163,L164,L165)</f>
        <v>1058038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1058038</v>
      </c>
      <c r="I168" s="433"/>
      <c r="J168" s="409"/>
      <c r="K168" s="421">
        <f>SUM(K154,K166,K167)</f>
        <v>1058038</v>
      </c>
      <c r="L168" s="421">
        <f>SUM(L154,L166,L167)</f>
        <v>1058038</v>
      </c>
    </row>
    <row r="169" spans="1:14" ht="23.25" thickTop="1" x14ac:dyDescent="0.2">
      <c r="A169" s="1766" t="s">
        <v>1155</v>
      </c>
      <c r="B169" s="463"/>
      <c r="C169" s="409"/>
      <c r="D169" s="409"/>
      <c r="E169" s="409"/>
      <c r="F169" s="409"/>
      <c r="G169" s="409"/>
      <c r="H169" s="412"/>
      <c r="I169" s="409"/>
      <c r="J169" s="409"/>
      <c r="K169" s="436">
        <f>'Revenues 9-14'!E275-'Expenditures 15-22'!K168</f>
        <v>26323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355345</v>
      </c>
      <c r="D176" s="408">
        <v>18933</v>
      </c>
      <c r="E176" s="408">
        <v>218705</v>
      </c>
      <c r="F176" s="408">
        <v>52101</v>
      </c>
      <c r="G176" s="408"/>
      <c r="H176" s="408"/>
      <c r="I176" s="432"/>
      <c r="J176" s="432"/>
      <c r="K176" s="410">
        <f>SUM(C176:J176)</f>
        <v>645084</v>
      </c>
      <c r="L176" s="408">
        <v>667273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355345</v>
      </c>
      <c r="D178" s="421">
        <f t="shared" ref="D178:J178" si="17">SUM(D174,D176,D177)</f>
        <v>18933</v>
      </c>
      <c r="E178" s="421">
        <f t="shared" si="17"/>
        <v>218705</v>
      </c>
      <c r="F178" s="421">
        <f t="shared" si="17"/>
        <v>52101</v>
      </c>
      <c r="G178" s="421">
        <f t="shared" si="17"/>
        <v>0</v>
      </c>
      <c r="H178" s="421">
        <f t="shared" si="17"/>
        <v>0</v>
      </c>
      <c r="I178" s="421">
        <f t="shared" si="17"/>
        <v>0</v>
      </c>
      <c r="J178" s="421">
        <f t="shared" si="17"/>
        <v>0</v>
      </c>
      <c r="K178" s="421">
        <f>SUM(K174,K176,K177)</f>
        <v>645084</v>
      </c>
      <c r="L178" s="421">
        <f>SUM(L174, L176:L177)</f>
        <v>667273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v>
      </c>
    </row>
    <row r="204" spans="1:14" ht="12.75" customHeight="1" thickTop="1" thickBot="1" x14ac:dyDescent="0.25">
      <c r="A204" s="1775" t="s">
        <v>314</v>
      </c>
      <c r="B204" s="466"/>
      <c r="C204" s="411">
        <f>SUM(C178,C179)</f>
        <v>355345</v>
      </c>
      <c r="D204" s="411">
        <f>SUM(D178,D179)</f>
        <v>18933</v>
      </c>
      <c r="E204" s="411">
        <f>SUM(E178,E179,E190)</f>
        <v>218705</v>
      </c>
      <c r="F204" s="411">
        <f>SUM(F178,F179)</f>
        <v>52101</v>
      </c>
      <c r="G204" s="411">
        <f>SUM(G178,G179)</f>
        <v>0</v>
      </c>
      <c r="H204" s="411">
        <f>SUM(H178,H179,H190,H202,H203)</f>
        <v>0</v>
      </c>
      <c r="I204" s="411">
        <f>SUM(I178,I179)</f>
        <v>0</v>
      </c>
      <c r="J204" s="411">
        <f>SUM(J178,J179)</f>
        <v>0</v>
      </c>
      <c r="K204" s="410">
        <f>SUM(K178,K179,K190,K202,K203)</f>
        <v>645084</v>
      </c>
      <c r="L204" s="411">
        <f>SUM(L178,L179,L190,L202,L203)</f>
        <v>667773</v>
      </c>
    </row>
    <row r="205" spans="1:14" ht="23.25" thickTop="1" x14ac:dyDescent="0.2">
      <c r="A205" s="1766" t="s">
        <v>1155</v>
      </c>
      <c r="B205" s="463"/>
      <c r="C205" s="412"/>
      <c r="D205" s="412"/>
      <c r="E205" s="412"/>
      <c r="F205" s="412"/>
      <c r="G205" s="412"/>
      <c r="H205" s="412"/>
      <c r="I205" s="409"/>
      <c r="J205" s="409"/>
      <c r="K205" s="436">
        <f>'Revenues 9-14'!F275-'Expenditures 15-22'!K204</f>
        <v>-122135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59155</v>
      </c>
      <c r="E209" s="409"/>
      <c r="F209" s="409"/>
      <c r="G209" s="409"/>
      <c r="H209" s="409"/>
      <c r="I209" s="409"/>
      <c r="J209" s="409"/>
      <c r="K209" s="410">
        <f>D209</f>
        <v>59155</v>
      </c>
      <c r="L209" s="408">
        <v>62616</v>
      </c>
    </row>
    <row r="210" spans="1:12" x14ac:dyDescent="0.2">
      <c r="A210" s="1754" t="s">
        <v>170</v>
      </c>
      <c r="B210" s="265" t="s">
        <v>1121</v>
      </c>
      <c r="C210" s="409"/>
      <c r="D210" s="432">
        <v>11838</v>
      </c>
      <c r="E210" s="409"/>
      <c r="F210" s="409"/>
      <c r="G210" s="409"/>
      <c r="H210" s="409"/>
      <c r="I210" s="409"/>
      <c r="J210" s="409"/>
      <c r="K210" s="410">
        <f t="shared" ref="K210:K222" si="19">D210</f>
        <v>11838</v>
      </c>
      <c r="L210" s="408">
        <v>11869</v>
      </c>
    </row>
    <row r="211" spans="1:12" x14ac:dyDescent="0.2">
      <c r="A211" s="1754" t="s">
        <v>171</v>
      </c>
      <c r="B211" s="265">
        <v>1200</v>
      </c>
      <c r="C211" s="409"/>
      <c r="D211" s="408">
        <v>76474</v>
      </c>
      <c r="E211" s="409"/>
      <c r="F211" s="409"/>
      <c r="G211" s="409"/>
      <c r="H211" s="409"/>
      <c r="I211" s="409"/>
      <c r="J211" s="409"/>
      <c r="K211" s="410">
        <f t="shared" si="19"/>
        <v>76474</v>
      </c>
      <c r="L211" s="408">
        <v>77035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v>1</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667</v>
      </c>
      <c r="E216" s="409"/>
      <c r="F216" s="409"/>
      <c r="G216" s="409"/>
      <c r="H216" s="409"/>
      <c r="I216" s="409"/>
      <c r="J216" s="409"/>
      <c r="K216" s="410">
        <f t="shared" si="19"/>
        <v>667</v>
      </c>
      <c r="L216" s="408">
        <v>668</v>
      </c>
    </row>
    <row r="217" spans="1:12" x14ac:dyDescent="0.2">
      <c r="A217" s="1754" t="s">
        <v>1117</v>
      </c>
      <c r="B217" s="265">
        <v>1500</v>
      </c>
      <c r="C217" s="409"/>
      <c r="D217" s="408">
        <v>11279</v>
      </c>
      <c r="E217" s="409"/>
      <c r="F217" s="409"/>
      <c r="G217" s="409"/>
      <c r="H217" s="409"/>
      <c r="I217" s="409"/>
      <c r="J217" s="409"/>
      <c r="K217" s="410">
        <f t="shared" si="19"/>
        <v>11279</v>
      </c>
      <c r="L217" s="408">
        <v>12810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799</v>
      </c>
      <c r="E220" s="409"/>
      <c r="F220" s="409"/>
      <c r="G220" s="409"/>
      <c r="H220" s="409"/>
      <c r="I220" s="409"/>
      <c r="J220" s="409"/>
      <c r="K220" s="410">
        <f t="shared" si="19"/>
        <v>799</v>
      </c>
      <c r="L220" s="408">
        <v>800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160212</v>
      </c>
      <c r="E223" s="409"/>
      <c r="F223" s="409"/>
      <c r="G223" s="409"/>
      <c r="H223" s="409"/>
      <c r="I223" s="409"/>
      <c r="J223" s="409"/>
      <c r="K223" s="411">
        <f>SUM(K209:K222)</f>
        <v>160212</v>
      </c>
      <c r="L223" s="411">
        <f>SUM(L209:L222)</f>
        <v>165799</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3616</v>
      </c>
      <c r="E227" s="409"/>
      <c r="F227" s="409"/>
      <c r="G227" s="409"/>
      <c r="H227" s="409"/>
      <c r="I227" s="409"/>
      <c r="J227" s="409"/>
      <c r="K227" s="410">
        <f t="shared" si="20"/>
        <v>3616</v>
      </c>
      <c r="L227" s="408">
        <v>3793</v>
      </c>
    </row>
    <row r="228" spans="1:12" x14ac:dyDescent="0.2">
      <c r="A228" s="1754" t="s">
        <v>220</v>
      </c>
      <c r="B228" s="265">
        <v>2130</v>
      </c>
      <c r="C228" s="409"/>
      <c r="D228" s="408">
        <v>18447</v>
      </c>
      <c r="E228" s="409"/>
      <c r="F228" s="409"/>
      <c r="G228" s="409"/>
      <c r="H228" s="409"/>
      <c r="I228" s="409"/>
      <c r="J228" s="409"/>
      <c r="K228" s="410">
        <f t="shared" si="20"/>
        <v>18447</v>
      </c>
      <c r="L228" s="408">
        <v>18409</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22063</v>
      </c>
      <c r="E232" s="409"/>
      <c r="F232" s="409"/>
      <c r="G232" s="409"/>
      <c r="H232" s="409"/>
      <c r="I232" s="409"/>
      <c r="J232" s="409"/>
      <c r="K232" s="411">
        <f>SUM(K226:K231)</f>
        <v>22063</v>
      </c>
      <c r="L232" s="411">
        <f>SUM(L226:L231)</f>
        <v>22202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113</v>
      </c>
      <c r="E234" s="409"/>
      <c r="F234" s="409"/>
      <c r="G234" s="409"/>
      <c r="H234" s="409"/>
      <c r="I234" s="409"/>
      <c r="J234" s="409"/>
      <c r="K234" s="416">
        <f>D234</f>
        <v>113</v>
      </c>
      <c r="L234" s="414">
        <v>113</v>
      </c>
    </row>
    <row r="235" spans="1:12" x14ac:dyDescent="0.2">
      <c r="A235" s="1754" t="s">
        <v>956</v>
      </c>
      <c r="B235" s="265">
        <v>2220</v>
      </c>
      <c r="C235" s="409"/>
      <c r="D235" s="408">
        <v>815</v>
      </c>
      <c r="E235" s="409"/>
      <c r="F235" s="409"/>
      <c r="G235" s="409"/>
      <c r="H235" s="409"/>
      <c r="I235" s="409"/>
      <c r="J235" s="409"/>
      <c r="K235" s="416">
        <f>D235</f>
        <v>815</v>
      </c>
      <c r="L235" s="408">
        <v>822</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928</v>
      </c>
      <c r="E237" s="409"/>
      <c r="F237" s="409"/>
      <c r="G237" s="409"/>
      <c r="H237" s="409"/>
      <c r="I237" s="409"/>
      <c r="J237" s="409"/>
      <c r="K237" s="411">
        <f>SUM(K234:K236)</f>
        <v>928</v>
      </c>
      <c r="L237" s="411">
        <f>SUM(L234:L236)</f>
        <v>935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1103</v>
      </c>
      <c r="E239" s="409"/>
      <c r="F239" s="409"/>
      <c r="G239" s="409"/>
      <c r="H239" s="409"/>
      <c r="I239" s="409"/>
      <c r="J239" s="409"/>
      <c r="K239" s="416">
        <f>D239</f>
        <v>1103</v>
      </c>
      <c r="L239" s="414">
        <v>1110</v>
      </c>
    </row>
    <row r="240" spans="1:12" x14ac:dyDescent="0.2">
      <c r="A240" s="1754" t="s">
        <v>959</v>
      </c>
      <c r="B240" s="265">
        <v>2320</v>
      </c>
      <c r="C240" s="409"/>
      <c r="D240" s="408">
        <v>12754</v>
      </c>
      <c r="E240" s="409"/>
      <c r="F240" s="409"/>
      <c r="G240" s="409"/>
      <c r="H240" s="409"/>
      <c r="I240" s="409"/>
      <c r="J240" s="409"/>
      <c r="K240" s="416">
        <f t="shared" ref="K240:K250" si="21">D240</f>
        <v>12754</v>
      </c>
      <c r="L240" s="408">
        <v>12690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13857</v>
      </c>
      <c r="E251" s="409"/>
      <c r="F251" s="409"/>
      <c r="G251" s="409"/>
      <c r="H251" s="409"/>
      <c r="I251" s="409"/>
      <c r="J251" s="409"/>
      <c r="K251" s="411">
        <f>SUM(K239:K250)</f>
        <v>13857</v>
      </c>
      <c r="L251" s="411">
        <f>SUM(L239:L250)</f>
        <v>13800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34396</v>
      </c>
      <c r="E253" s="409"/>
      <c r="F253" s="409"/>
      <c r="G253" s="409"/>
      <c r="H253" s="409"/>
      <c r="I253" s="409"/>
      <c r="J253" s="409"/>
      <c r="K253" s="416">
        <f>D253</f>
        <v>34396</v>
      </c>
      <c r="L253" s="414">
        <v>35063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34396</v>
      </c>
      <c r="E255" s="409"/>
      <c r="F255" s="409"/>
      <c r="G255" s="409"/>
      <c r="H255" s="409"/>
      <c r="I255" s="409"/>
      <c r="J255" s="409"/>
      <c r="K255" s="411">
        <f>SUM(K253:K254)</f>
        <v>34396</v>
      </c>
      <c r="L255" s="411">
        <f>SUM(L253:L254)</f>
        <v>35063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7983</v>
      </c>
      <c r="E258" s="409"/>
      <c r="F258" s="409"/>
      <c r="G258" s="409"/>
      <c r="H258" s="409"/>
      <c r="I258" s="409"/>
      <c r="J258" s="409"/>
      <c r="K258" s="416">
        <f t="shared" ref="K258:K263" si="22">D258</f>
        <v>7983</v>
      </c>
      <c r="L258" s="408">
        <v>8027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60420</v>
      </c>
      <c r="E260" s="409"/>
      <c r="F260" s="409"/>
      <c r="G260" s="409"/>
      <c r="H260" s="409"/>
      <c r="I260" s="409"/>
      <c r="J260" s="409"/>
      <c r="K260" s="416">
        <f t="shared" si="22"/>
        <v>60420</v>
      </c>
      <c r="L260" s="408">
        <v>62427</v>
      </c>
    </row>
    <row r="261" spans="1:12" x14ac:dyDescent="0.2">
      <c r="A261" s="1754" t="s">
        <v>1107</v>
      </c>
      <c r="B261" s="265">
        <v>2550</v>
      </c>
      <c r="C261" s="409"/>
      <c r="D261" s="408">
        <v>51006</v>
      </c>
      <c r="E261" s="409"/>
      <c r="F261" s="409"/>
      <c r="G261" s="409"/>
      <c r="H261" s="409"/>
      <c r="I261" s="409"/>
      <c r="J261" s="409"/>
      <c r="K261" s="416">
        <f t="shared" si="22"/>
        <v>51006</v>
      </c>
      <c r="L261" s="408">
        <v>50802</v>
      </c>
    </row>
    <row r="262" spans="1:12" x14ac:dyDescent="0.2">
      <c r="A262" s="1754" t="s">
        <v>106</v>
      </c>
      <c r="B262" s="265">
        <v>2560</v>
      </c>
      <c r="C262" s="409"/>
      <c r="D262" s="408">
        <v>13862</v>
      </c>
      <c r="E262" s="409"/>
      <c r="F262" s="409"/>
      <c r="G262" s="409"/>
      <c r="H262" s="409"/>
      <c r="I262" s="409"/>
      <c r="J262" s="409"/>
      <c r="K262" s="416">
        <f t="shared" si="22"/>
        <v>13862</v>
      </c>
      <c r="L262" s="408">
        <v>13925</v>
      </c>
    </row>
    <row r="263" spans="1:12" x14ac:dyDescent="0.2">
      <c r="A263" s="1754" t="s">
        <v>107</v>
      </c>
      <c r="B263" s="265">
        <v>2570</v>
      </c>
      <c r="C263" s="409"/>
      <c r="D263" s="408">
        <v>171</v>
      </c>
      <c r="E263" s="409"/>
      <c r="F263" s="409"/>
      <c r="G263" s="409"/>
      <c r="H263" s="409"/>
      <c r="I263" s="409"/>
      <c r="J263" s="409"/>
      <c r="K263" s="416">
        <f t="shared" si="22"/>
        <v>171</v>
      </c>
      <c r="L263" s="408">
        <v>205</v>
      </c>
    </row>
    <row r="264" spans="1:12" ht="12.75" customHeight="1" thickBot="1" x14ac:dyDescent="0.25">
      <c r="A264" s="877" t="s">
        <v>815</v>
      </c>
      <c r="B264" s="461" t="s">
        <v>36</v>
      </c>
      <c r="C264" s="409"/>
      <c r="D264" s="411">
        <f>SUM(D257:D263)</f>
        <v>133442</v>
      </c>
      <c r="E264" s="409"/>
      <c r="F264" s="409"/>
      <c r="G264" s="409"/>
      <c r="H264" s="409"/>
      <c r="I264" s="409"/>
      <c r="J264" s="409"/>
      <c r="K264" s="411">
        <f>SUM(K257:K263)</f>
        <v>133442</v>
      </c>
      <c r="L264" s="411">
        <f>SUM(L257:L263)</f>
        <v>135386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3059</v>
      </c>
      <c r="E272" s="409"/>
      <c r="F272" s="409"/>
      <c r="G272" s="409"/>
      <c r="H272" s="409"/>
      <c r="I272" s="409"/>
      <c r="J272" s="409"/>
      <c r="K272" s="426">
        <f>D272</f>
        <v>3059</v>
      </c>
      <c r="L272" s="1804">
        <v>3792</v>
      </c>
    </row>
    <row r="273" spans="1:12" ht="12.75" customHeight="1" thickBot="1" x14ac:dyDescent="0.25">
      <c r="A273" s="1781" t="s">
        <v>952</v>
      </c>
      <c r="B273" s="870">
        <v>2000</v>
      </c>
      <c r="C273" s="409"/>
      <c r="D273" s="421">
        <f>SUM(D232,D237,D251,D255,D264,D271,D272)</f>
        <v>207745</v>
      </c>
      <c r="E273" s="409"/>
      <c r="F273" s="409"/>
      <c r="G273" s="409"/>
      <c r="H273" s="409"/>
      <c r="I273" s="409"/>
      <c r="J273" s="409"/>
      <c r="K273" s="421">
        <f>SUM(K232,K237,K251,K255,K264,K271,K272)</f>
        <v>207745</v>
      </c>
      <c r="L273" s="421">
        <f>SUM(L232,L237,L251,L255,L264,L271,L272)</f>
        <v>211178</v>
      </c>
    </row>
    <row r="274" spans="1:12" ht="18" customHeight="1" thickTop="1" thickBot="1" x14ac:dyDescent="0.25">
      <c r="A274" s="1782" t="s">
        <v>1021</v>
      </c>
      <c r="B274" s="262">
        <v>3000</v>
      </c>
      <c r="C274" s="409"/>
      <c r="D274" s="420">
        <v>8463</v>
      </c>
      <c r="E274" s="409"/>
      <c r="F274" s="409"/>
      <c r="G274" s="409"/>
      <c r="H274" s="409"/>
      <c r="I274" s="409"/>
      <c r="J274" s="409"/>
      <c r="K274" s="424">
        <f>D274</f>
        <v>8463</v>
      </c>
      <c r="L274" s="420">
        <v>8481</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376420</v>
      </c>
      <c r="E288" s="409"/>
      <c r="F288" s="409"/>
      <c r="G288" s="409"/>
      <c r="H288" s="411">
        <f>H286</f>
        <v>0</v>
      </c>
      <c r="I288" s="409"/>
      <c r="J288" s="409"/>
      <c r="K288" s="411">
        <f>SUM(K223,K273,K274,K278,K286,K287)</f>
        <v>376420</v>
      </c>
      <c r="L288" s="411">
        <f>SUM(L223,L273,L274,L278,L286,L287)</f>
        <v>385458</v>
      </c>
    </row>
    <row r="289" spans="1:14" ht="23.25" thickTop="1" x14ac:dyDescent="0.2">
      <c r="A289" s="891" t="s">
        <v>1155</v>
      </c>
      <c r="B289" s="892"/>
      <c r="C289" s="409"/>
      <c r="D289" s="412"/>
      <c r="E289" s="409"/>
      <c r="F289" s="409"/>
      <c r="G289" s="409"/>
      <c r="H289" s="437"/>
      <c r="I289" s="409"/>
      <c r="J289" s="409"/>
      <c r="K289" s="436">
        <f>'Revenues 9-14'!G275-'Expenditures 15-22'!K288</f>
        <v>14863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58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3210371</v>
      </c>
      <c r="C4" s="508">
        <v>1694905</v>
      </c>
      <c r="D4" s="557">
        <f>B4-C4</f>
        <v>1515466</v>
      </c>
      <c r="E4" s="508">
        <v>3216983</v>
      </c>
      <c r="F4" s="557">
        <f>E4-C4</f>
        <v>1522078</v>
      </c>
    </row>
    <row r="5" spans="1:6" ht="13.7" customHeight="1" x14ac:dyDescent="0.2">
      <c r="A5" s="541" t="s">
        <v>1016</v>
      </c>
      <c r="B5" s="556">
        <f>'Revenues 9-14'!D5</f>
        <v>621772</v>
      </c>
      <c r="C5" s="508">
        <v>328339</v>
      </c>
      <c r="D5" s="557">
        <f t="shared" ref="D5:D18" si="0">B5-C5</f>
        <v>293433</v>
      </c>
      <c r="E5" s="508">
        <v>623197</v>
      </c>
      <c r="F5" s="557">
        <f>E5-C5</f>
        <v>294858</v>
      </c>
    </row>
    <row r="6" spans="1:6" ht="13.7" customHeight="1" x14ac:dyDescent="0.2">
      <c r="A6" s="541" t="s">
        <v>472</v>
      </c>
      <c r="B6" s="556">
        <f>'Revenues 9-14'!E5</f>
        <v>932956</v>
      </c>
      <c r="C6" s="508">
        <v>500531</v>
      </c>
      <c r="D6" s="557">
        <f t="shared" si="0"/>
        <v>432425</v>
      </c>
      <c r="E6" s="508">
        <v>950024</v>
      </c>
      <c r="F6" s="557">
        <f t="shared" ref="F6:F18" si="1">E6-C6</f>
        <v>449493</v>
      </c>
    </row>
    <row r="7" spans="1:6" ht="13.7" customHeight="1" x14ac:dyDescent="0.2">
      <c r="A7" s="541" t="s">
        <v>161</v>
      </c>
      <c r="B7" s="556">
        <f>'Revenues 9-14'!F5</f>
        <v>249605</v>
      </c>
      <c r="C7" s="508">
        <v>131919</v>
      </c>
      <c r="D7" s="557">
        <f t="shared" si="0"/>
        <v>117686</v>
      </c>
      <c r="E7" s="508">
        <v>250386</v>
      </c>
      <c r="F7" s="557">
        <f t="shared" si="1"/>
        <v>118467</v>
      </c>
    </row>
    <row r="8" spans="1:6" ht="13.7" customHeight="1" x14ac:dyDescent="0.2">
      <c r="A8" s="541" t="s">
        <v>1380</v>
      </c>
      <c r="B8" s="556">
        <f>'Revenues 9-14'!G5</f>
        <v>145639</v>
      </c>
      <c r="C8" s="508">
        <v>76868</v>
      </c>
      <c r="D8" s="557">
        <f t="shared" si="0"/>
        <v>68771</v>
      </c>
      <c r="E8" s="508">
        <v>145898</v>
      </c>
      <c r="F8" s="557">
        <f t="shared" si="1"/>
        <v>69030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50048</v>
      </c>
      <c r="C14" s="508">
        <v>26511</v>
      </c>
      <c r="D14" s="557">
        <f t="shared" si="0"/>
        <v>23537</v>
      </c>
      <c r="E14" s="508">
        <v>50318</v>
      </c>
      <c r="F14" s="557">
        <f t="shared" si="1"/>
        <v>23807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145639</v>
      </c>
      <c r="C16" s="508">
        <v>76868</v>
      </c>
      <c r="D16" s="557">
        <f t="shared" si="0"/>
        <v>68771</v>
      </c>
      <c r="E16" s="508">
        <v>145898</v>
      </c>
      <c r="F16" s="557">
        <f t="shared" si="1"/>
        <v>69030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5356030</v>
      </c>
      <c r="C19" s="558">
        <f>SUM(C4:C18)</f>
        <v>2835941</v>
      </c>
      <c r="D19" s="558">
        <f>SUM(D4:D18)</f>
        <v>2520089</v>
      </c>
      <c r="E19" s="558">
        <f>SUM(E4:E18)</f>
        <v>5382704</v>
      </c>
      <c r="F19" s="558">
        <f>SUM(F4:F18)</f>
        <v>2546763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1872</v>
      </c>
      <c r="B2" s="2349"/>
      <c r="C2" s="1570" t="s">
        <v>1987</v>
      </c>
      <c r="D2" s="1570" t="s">
        <v>1988</v>
      </c>
      <c r="E2" s="1570" t="s">
        <v>1989</v>
      </c>
      <c r="F2" s="1570" t="s">
        <v>1990</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2114</v>
      </c>
      <c r="B31" s="650">
        <v>40226</v>
      </c>
      <c r="C31" s="1092">
        <v>2100000</v>
      </c>
      <c r="D31" s="1551">
        <v>6</v>
      </c>
      <c r="E31" s="1092">
        <v>1377809</v>
      </c>
      <c r="F31" s="1092"/>
      <c r="G31" s="1092"/>
      <c r="H31" s="1092">
        <v>127276</v>
      </c>
      <c r="I31" s="1093">
        <f>((E31+F31)-H31)+G31</f>
        <v>1250533</v>
      </c>
      <c r="J31" s="1092">
        <v>1250533</v>
      </c>
      <c r="K31" s="117"/>
    </row>
    <row r="32" spans="1:11" ht="12" customHeight="1" x14ac:dyDescent="0.2">
      <c r="A32" s="1094" t="s">
        <v>2115</v>
      </c>
      <c r="B32" s="650">
        <v>41821</v>
      </c>
      <c r="C32" s="1092">
        <v>5225000</v>
      </c>
      <c r="D32" s="1551">
        <v>3</v>
      </c>
      <c r="E32" s="1092">
        <v>4375000</v>
      </c>
      <c r="F32" s="1092"/>
      <c r="G32" s="1092"/>
      <c r="H32" s="1092">
        <v>800000</v>
      </c>
      <c r="I32" s="1093">
        <f>((E32+F32)-H32)+G32</f>
        <v>3575000</v>
      </c>
      <c r="J32" s="1092">
        <f>3575000-750619</f>
        <v>2824381</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7325000</v>
      </c>
      <c r="D49" s="1550"/>
      <c r="E49" s="1093">
        <f t="shared" ref="E49:J49" si="2">SUM(E31:E48)</f>
        <v>5752809</v>
      </c>
      <c r="F49" s="1093">
        <f t="shared" si="2"/>
        <v>0</v>
      </c>
      <c r="G49" s="1093">
        <f t="shared" si="2"/>
        <v>0</v>
      </c>
      <c r="H49" s="1093">
        <f t="shared" si="2"/>
        <v>927276</v>
      </c>
      <c r="I49" s="1093">
        <f t="shared" si="2"/>
        <v>4825533</v>
      </c>
      <c r="J49" s="1093">
        <f t="shared" si="2"/>
        <v>4074914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4" sqref="I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1873</v>
      </c>
      <c r="B2" s="2378"/>
      <c r="C2" s="2378"/>
      <c r="D2" s="2378"/>
      <c r="E2" s="2379"/>
      <c r="F2" s="1826" t="s">
        <v>1055</v>
      </c>
      <c r="G2" s="1827" t="s">
        <v>100</v>
      </c>
      <c r="H2" s="1827" t="s">
        <v>471</v>
      </c>
      <c r="I2" s="1827" t="s">
        <v>1354</v>
      </c>
      <c r="J2" s="1827" t="s">
        <v>1000</v>
      </c>
      <c r="K2" s="1827" t="s">
        <v>144</v>
      </c>
    </row>
    <row r="3" spans="1:11" x14ac:dyDescent="0.2">
      <c r="A3" s="2380" t="s">
        <v>1995</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f>'Revenues 9-14'!C7</f>
        <v>50048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f>'Revenues 9-14'!C101</f>
        <v>14889</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f>'Revenues 9-14'!C147</f>
        <v>13869</v>
      </c>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50048</v>
      </c>
      <c r="I12" s="560">
        <f>SUM(I5:I11)</f>
        <v>0</v>
      </c>
      <c r="J12" s="560">
        <f>SUM(J5:J11)</f>
        <v>0</v>
      </c>
      <c r="K12" s="560">
        <f>SUM(K5:K11)</f>
        <v>28758</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50048</v>
      </c>
      <c r="I14" s="565"/>
      <c r="J14" s="1173"/>
      <c r="K14" s="1205">
        <v>28758</v>
      </c>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1997</v>
      </c>
      <c r="B19" s="2370"/>
      <c r="C19" s="2370"/>
      <c r="D19" s="2370"/>
      <c r="E19" s="2371"/>
      <c r="F19" s="256" t="s">
        <v>1086</v>
      </c>
      <c r="G19" s="564"/>
      <c r="H19" s="564"/>
      <c r="I19" s="564"/>
      <c r="J19" s="1205"/>
      <c r="K19" s="1191"/>
    </row>
    <row r="20" spans="1:11" ht="12.75" customHeight="1" x14ac:dyDescent="0.2">
      <c r="A20" s="2372" t="s">
        <v>1839</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50048</v>
      </c>
      <c r="I23" s="560">
        <f>SUM(I14:I16,I21,I22)</f>
        <v>0</v>
      </c>
      <c r="J23" s="560">
        <f>SUM(J14:J16,J21,J22)</f>
        <v>0</v>
      </c>
      <c r="K23" s="560">
        <f>SUM(K14:K16,K21,K22)</f>
        <v>28758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F12" sqref="F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1553417</v>
      </c>
      <c r="D5" s="634"/>
      <c r="E5" s="634"/>
      <c r="F5" s="1057">
        <f>(C5+D5)-E5</f>
        <v>1553417</v>
      </c>
      <c r="G5" s="630"/>
      <c r="H5" s="636"/>
      <c r="I5" s="636"/>
      <c r="J5" s="636"/>
      <c r="K5" s="641"/>
      <c r="L5" s="1056">
        <f>F5-K5</f>
        <v>1553417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26774591</v>
      </c>
      <c r="D8" s="635">
        <v>25055</v>
      </c>
      <c r="E8" s="635"/>
      <c r="F8" s="1057">
        <f>(C8+D8)-E8</f>
        <v>26799646</v>
      </c>
      <c r="G8" s="631">
        <v>50</v>
      </c>
      <c r="H8" s="571">
        <v>9595690</v>
      </c>
      <c r="I8" s="571">
        <v>564555</v>
      </c>
      <c r="J8" s="571"/>
      <c r="K8" s="1056">
        <f>(H8+I8)-J8</f>
        <v>10160245</v>
      </c>
      <c r="L8" s="1056">
        <f>F8-K8</f>
        <v>16639401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765931</v>
      </c>
      <c r="D10" s="1058">
        <v>57270</v>
      </c>
      <c r="E10" s="1058"/>
      <c r="F10" s="1059">
        <f>(C10+D10)-E10</f>
        <v>823201</v>
      </c>
      <c r="G10" s="631">
        <v>20</v>
      </c>
      <c r="H10" s="1060">
        <v>577664</v>
      </c>
      <c r="I10" s="1060">
        <v>27868</v>
      </c>
      <c r="J10" s="1060"/>
      <c r="K10" s="1056">
        <f>(H10+I10)-J10</f>
        <v>605532</v>
      </c>
      <c r="L10" s="1056">
        <f>F10-K10</f>
        <v>217669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2235386</v>
      </c>
      <c r="D12" s="635">
        <f>94200+4079</f>
        <v>98279</v>
      </c>
      <c r="E12" s="635"/>
      <c r="F12" s="1057">
        <f>(C12+D12)-E12</f>
        <v>2333665</v>
      </c>
      <c r="G12" s="631">
        <v>10</v>
      </c>
      <c r="H12" s="571">
        <v>1856285</v>
      </c>
      <c r="I12" s="571">
        <f>126044+7209+1</f>
        <v>133254</v>
      </c>
      <c r="J12" s="571"/>
      <c r="K12" s="1056">
        <f>(H12+I12)-J12</f>
        <v>1989539</v>
      </c>
      <c r="L12" s="1056">
        <f>F12-K12</f>
        <v>344126</v>
      </c>
    </row>
    <row r="13" spans="1:14" ht="14.25" thickTop="1" thickBot="1" x14ac:dyDescent="0.25">
      <c r="A13" s="646" t="s">
        <v>1312</v>
      </c>
      <c r="B13" s="284">
        <v>252</v>
      </c>
      <c r="C13" s="635">
        <v>168514</v>
      </c>
      <c r="D13" s="635"/>
      <c r="E13" s="635"/>
      <c r="F13" s="1057">
        <f>(C13+D13)-E13</f>
        <v>168514</v>
      </c>
      <c r="G13" s="631">
        <v>5</v>
      </c>
      <c r="H13" s="571">
        <v>130595</v>
      </c>
      <c r="I13" s="571">
        <v>9480</v>
      </c>
      <c r="J13" s="571"/>
      <c r="K13" s="1056">
        <f>(H13+I13)-J13</f>
        <v>140075</v>
      </c>
      <c r="L13" s="1056">
        <f>F13-K13</f>
        <v>28439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31497839</v>
      </c>
      <c r="D16" s="637">
        <f>SUM(D3,D5:D6,D8:D10,D12:D15)</f>
        <v>180604</v>
      </c>
      <c r="E16" s="637">
        <f>SUM(E3,E5:E6,E8:E10,E12:E15)</f>
        <v>0</v>
      </c>
      <c r="F16" s="637">
        <f>SUM(F3,F5:F6,F8:F10,F12:F15)</f>
        <v>31678443</v>
      </c>
      <c r="G16" s="631"/>
      <c r="H16" s="637">
        <f>SUM(H3,H6,H8:H10,H12:H14,)</f>
        <v>12160234</v>
      </c>
      <c r="I16" s="637">
        <f>SUM(I3,I6,I8:I10,I12:I14,)</f>
        <v>735157</v>
      </c>
      <c r="J16" s="637">
        <f>SUM(J3,J6,J8:J10,J12:J14,)</f>
        <v>0</v>
      </c>
      <c r="K16" s="1057">
        <f>(H16+I16)-J16</f>
        <v>12895391</v>
      </c>
      <c r="L16" s="1057">
        <f>F16-K16</f>
        <v>18783052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735157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9947316</v>
      </c>
      <c r="G8" s="355"/>
    </row>
    <row r="9" spans="1:7" ht="12" customHeight="1" x14ac:dyDescent="0.2">
      <c r="A9" s="357" t="s">
        <v>528</v>
      </c>
      <c r="B9" s="934" t="s">
        <v>1804</v>
      </c>
      <c r="C9" s="356"/>
      <c r="D9" s="357" t="s">
        <v>580</v>
      </c>
      <c r="E9" s="575"/>
      <c r="F9" s="936">
        <f>'Expenditures 15-22'!K150</f>
        <v>1200460</v>
      </c>
      <c r="G9" s="937"/>
    </row>
    <row r="10" spans="1:7" ht="12" customHeight="1" x14ac:dyDescent="0.2">
      <c r="A10" s="357" t="s">
        <v>578</v>
      </c>
      <c r="B10" s="934" t="s">
        <v>1805</v>
      </c>
      <c r="C10" s="356"/>
      <c r="D10" s="357" t="s">
        <v>580</v>
      </c>
      <c r="E10" s="575"/>
      <c r="F10" s="936">
        <f>'Expenditures 15-22'!K168</f>
        <v>1058038</v>
      </c>
      <c r="G10" s="937"/>
    </row>
    <row r="11" spans="1:7" ht="12" customHeight="1" x14ac:dyDescent="0.2">
      <c r="A11" s="357" t="s">
        <v>529</v>
      </c>
      <c r="B11" s="934" t="s">
        <v>1806</v>
      </c>
      <c r="C11" s="356"/>
      <c r="D11" s="357" t="s">
        <v>580</v>
      </c>
      <c r="E11" s="575"/>
      <c r="F11" s="936">
        <f>'Expenditures 15-22'!K204</f>
        <v>645084</v>
      </c>
      <c r="G11" s="937"/>
    </row>
    <row r="12" spans="1:7" ht="12" customHeight="1" x14ac:dyDescent="0.2">
      <c r="A12" s="357" t="s">
        <v>530</v>
      </c>
      <c r="B12" s="934" t="s">
        <v>1807</v>
      </c>
      <c r="C12" s="356"/>
      <c r="D12" s="357" t="s">
        <v>580</v>
      </c>
      <c r="E12" s="575"/>
      <c r="F12" s="936">
        <f>'Expenditures 15-22'!K288</f>
        <v>376420</v>
      </c>
      <c r="G12" s="937"/>
    </row>
    <row r="13" spans="1:7" ht="12" customHeight="1" x14ac:dyDescent="0.2">
      <c r="A13" s="357" t="s">
        <v>112</v>
      </c>
      <c r="B13" s="934" t="s">
        <v>1808</v>
      </c>
      <c r="C13" s="356"/>
      <c r="D13" s="357" t="s">
        <v>580</v>
      </c>
      <c r="E13" s="575"/>
      <c r="F13" s="936">
        <f>'Expenditures 15-22'!K331</f>
        <v>0</v>
      </c>
      <c r="G13" s="938"/>
    </row>
    <row r="14" spans="1:7" ht="12" customHeight="1" thickBot="1" x14ac:dyDescent="0.25">
      <c r="A14" s="939"/>
      <c r="B14" s="576"/>
      <c r="C14" s="577"/>
      <c r="D14" s="994" t="s">
        <v>580</v>
      </c>
      <c r="E14" s="588" t="s">
        <v>1112</v>
      </c>
      <c r="F14" s="940">
        <f>SUM(F8:F13)</f>
        <v>13227318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241552</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44334</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1264858</v>
      </c>
      <c r="G53" s="355"/>
    </row>
    <row r="54" spans="1:7" ht="12" customHeight="1" x14ac:dyDescent="0.2">
      <c r="A54" s="357" t="s">
        <v>527</v>
      </c>
      <c r="B54" s="357" t="s">
        <v>1816</v>
      </c>
      <c r="C54" s="955" t="s">
        <v>1138</v>
      </c>
      <c r="D54" s="951" t="s">
        <v>1278</v>
      </c>
      <c r="E54" s="575"/>
      <c r="F54" s="1098">
        <f>'Expenditures 15-22'!G114</f>
        <v>102904</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60805</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927276</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11838</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8463</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2662030</v>
      </c>
      <c r="G75" s="355"/>
    </row>
    <row r="76" spans="1:8" s="961" customFormat="1" ht="12" customHeight="1" thickTop="1" thickBot="1" x14ac:dyDescent="0.25">
      <c r="A76" s="581"/>
      <c r="B76" s="579"/>
      <c r="C76" s="580"/>
      <c r="D76" s="960" t="s">
        <v>1791</v>
      </c>
      <c r="E76" s="591"/>
      <c r="F76" s="1104">
        <f>(F14-F75)</f>
        <v>10565288</v>
      </c>
      <c r="G76" s="357"/>
    </row>
    <row r="77" spans="1:8" s="961" customFormat="1" ht="12" customHeight="1" thickTop="1" x14ac:dyDescent="0.2">
      <c r="A77" s="582"/>
      <c r="B77" s="579"/>
      <c r="C77" s="580"/>
      <c r="D77" s="960" t="s">
        <v>2026</v>
      </c>
      <c r="E77" s="591"/>
      <c r="F77" s="1566">
        <v>1270.76</v>
      </c>
      <c r="G77" s="358"/>
      <c r="H77" s="357"/>
    </row>
    <row r="78" spans="1:8" s="961" customFormat="1" ht="12" customHeight="1" thickBot="1" x14ac:dyDescent="0.25">
      <c r="A78" s="583"/>
      <c r="B78" s="579"/>
      <c r="C78" s="580"/>
      <c r="D78" s="960" t="s">
        <v>1857</v>
      </c>
      <c r="E78" s="591" t="s">
        <v>1112</v>
      </c>
      <c r="F78" s="1105">
        <f>IF(F77&gt;0,F76/F77," Complete Line 77")</f>
        <v>8314.1490131889586</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204599</v>
      </c>
      <c r="G93" s="969"/>
    </row>
    <row r="94" spans="1:7" ht="12" customHeight="1" x14ac:dyDescent="0.2">
      <c r="A94" s="970" t="s">
        <v>146</v>
      </c>
      <c r="B94" s="970" t="s">
        <v>182</v>
      </c>
      <c r="C94" s="967">
        <v>1700</v>
      </c>
      <c r="D94" s="976" t="str">
        <f>'Revenues 9-14'!A82</f>
        <v>Total District/School Activity Income</v>
      </c>
      <c r="E94" s="383"/>
      <c r="F94" s="1063">
        <f>SUM('Revenues 9-14'!C82,'Revenues 9-14'!D82)</f>
        <v>94563</v>
      </c>
      <c r="G94" s="969"/>
    </row>
    <row r="95" spans="1:7" ht="12" customHeight="1" x14ac:dyDescent="0.2">
      <c r="A95" s="970" t="s">
        <v>527</v>
      </c>
      <c r="B95" s="970" t="s">
        <v>183</v>
      </c>
      <c r="C95" s="967">
        <f>'Revenues 9-14'!B84</f>
        <v>1811</v>
      </c>
      <c r="D95" s="968" t="str">
        <f>'Revenues 9-14'!A84</f>
        <v>Rentals - Regular Textbooks</v>
      </c>
      <c r="E95" s="383"/>
      <c r="F95" s="1063">
        <f>'Revenues 9-14'!C84</f>
        <v>99648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528799</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2897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13869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147438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517018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316156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120756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256030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29803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12942</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88600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2433118</v>
      </c>
    </row>
    <row r="176" spans="1:7" ht="12" customHeight="1" x14ac:dyDescent="0.2">
      <c r="A176" s="584"/>
      <c r="B176" s="585"/>
      <c r="C176" s="586"/>
      <c r="D176" s="992" t="s">
        <v>1854</v>
      </c>
      <c r="E176" s="1046"/>
      <c r="F176" s="1108">
        <f>'PCTC-OEPP 28-29'!F76-F175</f>
        <v>8132170</v>
      </c>
    </row>
    <row r="177" spans="1:7" ht="12" customHeight="1" x14ac:dyDescent="0.2">
      <c r="A177" s="584"/>
      <c r="B177" s="585"/>
      <c r="C177" s="586"/>
      <c r="D177" s="992" t="s">
        <v>2010</v>
      </c>
      <c r="E177" s="1046"/>
      <c r="F177" s="1108">
        <f>'Cap Outlay Deprec 27'!I18</f>
        <v>735157</v>
      </c>
    </row>
    <row r="178" spans="1:7" ht="12" customHeight="1" x14ac:dyDescent="0.2">
      <c r="A178" s="584"/>
      <c r="B178" s="585"/>
      <c r="C178" s="586"/>
      <c r="D178" s="992" t="s">
        <v>1856</v>
      </c>
      <c r="E178" s="1046"/>
      <c r="F178" s="1108">
        <f>F176+F177</f>
        <v>8867327</v>
      </c>
    </row>
    <row r="179" spans="1:7" ht="12" customHeight="1" x14ac:dyDescent="0.2">
      <c r="A179" s="584"/>
      <c r="B179" s="587"/>
      <c r="C179" s="586"/>
      <c r="D179" s="992" t="s">
        <v>2011</v>
      </c>
      <c r="E179" s="1046"/>
      <c r="F179" s="1109">
        <f>'PCTC-OEPP 28-29'!F77</f>
        <v>1270.76</v>
      </c>
      <c r="G179" s="68"/>
    </row>
    <row r="180" spans="1:7" ht="12" customHeight="1" thickBot="1" x14ac:dyDescent="0.25">
      <c r="A180" s="584"/>
      <c r="B180" s="587"/>
      <c r="C180" s="586"/>
      <c r="D180" s="992" t="s">
        <v>1932</v>
      </c>
      <c r="E180" s="1046" t="s">
        <v>1933</v>
      </c>
      <c r="F180" s="1110">
        <f>F178/F179</f>
        <v>6977.9714501558119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'Revenues 9-14'!C194+'Revenues 9-14'!C196</f>
        <v>517018</v>
      </c>
      <c r="F10" s="856"/>
      <c r="G10" s="1111"/>
      <c r="H10" s="215"/>
      <c r="I10" s="215"/>
    </row>
    <row r="11" spans="1:9" s="2" customFormat="1" ht="22.5" customHeight="1" x14ac:dyDescent="0.2">
      <c r="A11" s="2409" t="s">
        <v>2088</v>
      </c>
      <c r="B11" s="2410"/>
      <c r="C11" s="2410"/>
      <c r="D11" s="2411"/>
      <c r="E11" s="1995">
        <f>34305+14365</f>
        <v>48670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6285341</v>
      </c>
      <c r="F19" s="763"/>
      <c r="G19" s="765">
        <f>'Expenditures 15-22'!K33-SUM('Expenditures 15-22'!G33,'Expenditures 15-22'!I33)+'Expenditures 15-22'!D223</f>
        <v>6285341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400297</v>
      </c>
      <c r="F21" s="763"/>
      <c r="G21" s="765">
        <f>'Expenditures 15-22'!K42-SUM('Expenditures 15-22'!G42,'Expenditures 15-22'!I42)+'Expenditures 15-22'!K120-SUM('Expenditures 15-22'!G120,'Expenditures 15-22'!I120)+'Expenditures 15-22'!K174-SUM('Expenditures 15-22'!G174,'Expenditures 15-22'!I174)+'Expenditures 15-22'!D232</f>
        <v>400297</v>
      </c>
      <c r="H21" s="285"/>
      <c r="I21" s="215"/>
    </row>
    <row r="22" spans="1:9" s="2" customFormat="1" ht="12" customHeight="1" x14ac:dyDescent="0.2">
      <c r="A22" s="762" t="s">
        <v>644</v>
      </c>
      <c r="B22" s="758"/>
      <c r="C22" s="757">
        <v>2200</v>
      </c>
      <c r="D22" s="763"/>
      <c r="E22" s="764">
        <f>'Expenditures 15-22'!K47-SUM('Expenditures 15-22'!G47,'Expenditures 15-22'!I47)+'Expenditures 15-22'!D237</f>
        <v>96104</v>
      </c>
      <c r="F22" s="763"/>
      <c r="G22" s="765">
        <f>'Expenditures 15-22'!K47-SUM('Expenditures 15-22'!G47,'Expenditures 15-22'!I47)+'Expenditures 15-22'!D237</f>
        <v>96104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479749</v>
      </c>
      <c r="F23" s="763"/>
      <c r="G23" s="764">
        <f>'Expenditures 15-22'!K53-SUM('Expenditures 15-22'!G53,'Expenditures 15-22'!I53)+'Expenditures 15-22'!D251+'Expenditures 15-22'!K323-SUM('Expenditures 15-22'!G323,'Expenditures 15-22'!I323)</f>
        <v>479749</v>
      </c>
      <c r="H23" s="285"/>
      <c r="I23" s="215"/>
    </row>
    <row r="24" spans="1:9" s="2" customFormat="1" ht="12" customHeight="1" x14ac:dyDescent="0.2">
      <c r="A24" s="762" t="s">
        <v>646</v>
      </c>
      <c r="B24" s="758"/>
      <c r="C24" s="757">
        <v>2400</v>
      </c>
      <c r="D24" s="763"/>
      <c r="E24" s="764">
        <f>'Expenditures 15-22'!K57-SUM('Expenditures 15-22'!G57,'Expenditures 15-22'!I57)+'Expenditures 15-22'!D255</f>
        <v>673536</v>
      </c>
      <c r="F24" s="763"/>
      <c r="G24" s="765">
        <f>'Expenditures 15-22'!K57-SUM('Expenditures 15-22'!G57,'Expenditures 15-22'!I57)+'Expenditures 15-22'!D255</f>
        <v>673536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134433</v>
      </c>
      <c r="E27" s="764">
        <f>E8</f>
        <v>0</v>
      </c>
      <c r="F27" s="764">
        <f>'Expenditures 15-22'!K60-SUM('Expenditures 15-22'!G60,'Expenditures 15-22'!I60)+'Expenditures 15-22'!D258-E8</f>
        <v>134433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1270877</v>
      </c>
      <c r="F28" s="767">
        <f>'Expenditures 15-22'!K61-SUM('Expenditures 15-22'!G61,'Expenditures 15-22'!I61)+'Expenditures 15-22'!K124-SUM('Expenditures 15-22'!G124,'Expenditures 15-22'!I124)+'Expenditures 15-22'!D260-E9</f>
        <v>1270877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696090</v>
      </c>
      <c r="F29" s="763"/>
      <c r="G29" s="765">
        <f>'Expenditures 15-22'!K62-SUM('Expenditures 15-22'!G62,'Expenditures 15-22'!I62)+'Expenditures 15-22'!K125-SUM('Expenditures 15-22'!G125,'Expenditures 15-22'!I125)+'Expenditures 15-22'!K176-SUM('Expenditures 15-22'!G176,'Expenditures 15-22'!I176)+'Expenditures 15-22'!D261</f>
        <v>696090</v>
      </c>
      <c r="H29" s="391"/>
    </row>
    <row r="30" spans="1:9" ht="12" customHeight="1" x14ac:dyDescent="0.2">
      <c r="A30" s="762" t="s">
        <v>106</v>
      </c>
      <c r="B30" s="760"/>
      <c r="C30" s="757">
        <v>2560</v>
      </c>
      <c r="D30" s="763"/>
      <c r="E30" s="764">
        <f>'Expenditures 15-22'!K63-SUM('Expenditures 15-22'!G63,'Expenditures 15-22'!I63)+'Expenditures 15-22'!D262-E10</f>
        <v>103145</v>
      </c>
      <c r="F30" s="763"/>
      <c r="G30" s="764">
        <f>'Expenditures 15-22'!K63-SUM('Expenditures 15-22'!G63,'Expenditures 15-22'!I63)+'Expenditures 15-22'!D262-E10</f>
        <v>103145</v>
      </c>
    </row>
    <row r="31" spans="1:9" ht="12" customHeight="1" x14ac:dyDescent="0.2">
      <c r="A31" s="762" t="s">
        <v>107</v>
      </c>
      <c r="B31" s="760"/>
      <c r="C31" s="757">
        <v>2570</v>
      </c>
      <c r="D31" s="764">
        <f>'Expenditures 15-22'!K64-SUM('Expenditures 15-22'!G64,'Expenditures 15-22'!I64)+'Expenditures 15-22'!D263-E12</f>
        <v>953</v>
      </c>
      <c r="E31" s="764">
        <f>E12</f>
        <v>0</v>
      </c>
      <c r="F31" s="764">
        <f>'Expenditures 15-22'!K64-SUM('Expenditures 15-22'!G64,'Expenditures 15-22'!I64)+'Expenditures 15-22'!D263-E12</f>
        <v>953</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322</v>
      </c>
      <c r="E36" s="764">
        <f>E13</f>
        <v>0</v>
      </c>
      <c r="F36" s="764">
        <f>'Expenditures 15-22'!K70-SUM('Expenditures 15-22'!G70,'Expenditures 15-22'!I70)+'Expenditures 15-22'!D269-E13</f>
        <v>322</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30051</v>
      </c>
      <c r="F38" s="763"/>
      <c r="G38" s="764">
        <f>'Expenditures 15-22'!K73-SUM('Expenditures 15-22'!G73,'Expenditures 15-22'!I73)+'Expenditures 15-22'!K128-SUM('Expenditures 15-22'!G128,'Expenditures 15-22'!I128)+'Expenditures 15-22'!K177-SUM('Expenditures 15-22'!G177,'Expenditures 15-22'!I177)+'Expenditures 15-22'!D272</f>
        <v>30051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52797</v>
      </c>
      <c r="F39" s="763"/>
      <c r="G39" s="764">
        <f>'Expenditures 15-22'!K75-SUM('Expenditures 15-22'!G75,'Expenditures 15-22'!I75)+'Expenditures 15-22'!K130-SUM('Expenditures 15-22'!G130,'Expenditures 15-22'!I130)+'Expenditures 15-22'!K179-SUM('Expenditures 15-22'!G179,'Expenditures 15-22'!I179)+'Expenditures 15-22'!D274</f>
        <v>52797</v>
      </c>
    </row>
    <row r="40" spans="1:7" ht="12" customHeight="1" x14ac:dyDescent="0.2">
      <c r="A40" s="779" t="s">
        <v>162</v>
      </c>
      <c r="B40" s="780"/>
      <c r="C40" s="781"/>
      <c r="D40" s="767">
        <f>SUM(D19:D39)</f>
        <v>135708</v>
      </c>
      <c r="E40" s="767">
        <f>SUM(E19:E39)</f>
        <v>10087987</v>
      </c>
      <c r="F40" s="767">
        <f>SUM(F19:F39)</f>
        <v>1406585</v>
      </c>
      <c r="G40" s="767">
        <f>SUM(G19:G39)</f>
        <v>8817110</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135708</v>
      </c>
      <c r="F42" s="772" t="s">
        <v>553</v>
      </c>
      <c r="G42" s="768">
        <f>F40</f>
        <v>1406585</v>
      </c>
    </row>
    <row r="43" spans="1:7" ht="12" customHeight="1" x14ac:dyDescent="0.2">
      <c r="A43" s="285"/>
      <c r="B43" s="215"/>
      <c r="C43" s="286"/>
      <c r="D43" s="772" t="s">
        <v>552</v>
      </c>
      <c r="E43" s="768">
        <f>E40</f>
        <v>10087987</v>
      </c>
      <c r="F43" s="772" t="s">
        <v>552</v>
      </c>
      <c r="G43" s="768">
        <f>G40</f>
        <v>8817110</v>
      </c>
    </row>
    <row r="44" spans="1:7" ht="12" customHeight="1" x14ac:dyDescent="0.2">
      <c r="A44" s="285"/>
      <c r="B44" s="215"/>
      <c r="C44" s="215"/>
      <c r="D44" s="782" t="s">
        <v>1165</v>
      </c>
      <c r="E44" s="783">
        <f>(E42/E43)</f>
        <v>1.3452436050918781E-2</v>
      </c>
      <c r="F44" s="782" t="s">
        <v>1165</v>
      </c>
      <c r="G44" s="783">
        <f>(G42/G43)</f>
        <v>0.15952902935315541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pane="bottomLeft" activeCell="C29" sqref="C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Riverton CUSD 14</v>
      </c>
      <c r="C6" s="2418"/>
      <c r="D6" s="2418"/>
      <c r="E6" s="1925"/>
    </row>
    <row r="7" spans="1:7" ht="11.25" customHeight="1" x14ac:dyDescent="0.25">
      <c r="A7" s="1924"/>
      <c r="B7" s="2419">
        <f>COVER!A13</f>
        <v>51084014026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c r="E26" s="1937" t="s">
        <v>2116</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2096</v>
      </c>
      <c r="C31" s="1935" t="s">
        <v>2096</v>
      </c>
      <c r="D31" s="1938"/>
      <c r="E31" s="1937" t="s">
        <v>2117</v>
      </c>
      <c r="K31" s="1948"/>
    </row>
    <row r="32" spans="1:11" ht="12" customHeight="1" x14ac:dyDescent="0.2">
      <c r="A32" s="1934" t="s">
        <v>1927</v>
      </c>
      <c r="B32" s="1935" t="s">
        <v>2096</v>
      </c>
      <c r="C32" s="1935" t="s">
        <v>2096</v>
      </c>
      <c r="D32" s="1938"/>
      <c r="E32" s="1937" t="s">
        <v>2118</v>
      </c>
    </row>
    <row r="33" spans="1:5" ht="26.45" customHeight="1" x14ac:dyDescent="0.2">
      <c r="A33" s="1934" t="s">
        <v>1928</v>
      </c>
      <c r="B33" s="1935" t="s">
        <v>2096</v>
      </c>
      <c r="C33" s="1935" t="s">
        <v>2096</v>
      </c>
      <c r="D33" s="1938"/>
      <c r="E33" s="2111" t="s">
        <v>2119</v>
      </c>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Riverton CUSD 14</v>
      </c>
      <c r="J6" s="2439"/>
    </row>
    <row r="7" spans="1:10" x14ac:dyDescent="0.2">
      <c r="A7" s="2440" t="s">
        <v>1015</v>
      </c>
      <c r="B7" s="2441"/>
      <c r="C7" s="2441"/>
      <c r="D7" s="2441"/>
      <c r="E7" s="2442"/>
      <c r="F7" s="1605"/>
      <c r="G7" s="1594"/>
      <c r="H7" s="1604" t="s">
        <v>431</v>
      </c>
      <c r="I7" s="2443">
        <f>COVER!A13</f>
        <v>51084014026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247024</v>
      </c>
      <c r="F12" s="1633"/>
      <c r="G12" s="1632">
        <f t="shared" ref="G12:G18" si="0">SUM(E12:F12)</f>
        <v>247024</v>
      </c>
      <c r="H12" s="1634">
        <v>258412</v>
      </c>
      <c r="I12" s="1633"/>
      <c r="J12" s="1632">
        <f t="shared" ref="J12:J18" si="1">SUM(H12:I12)</f>
        <v>258412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782</v>
      </c>
      <c r="F16" s="1633"/>
      <c r="G16" s="1632">
        <f t="shared" si="0"/>
        <v>782</v>
      </c>
      <c r="H16" s="1634">
        <v>1500</v>
      </c>
      <c r="I16" s="1633"/>
      <c r="J16" s="1632">
        <f t="shared" si="1"/>
        <v>1500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247806</v>
      </c>
      <c r="F19" s="1640">
        <f t="shared" si="2"/>
        <v>0</v>
      </c>
      <c r="G19" s="1640">
        <f t="shared" si="2"/>
        <v>247806</v>
      </c>
      <c r="H19" s="1640">
        <f t="shared" si="2"/>
        <v>259912</v>
      </c>
      <c r="I19" s="1640">
        <f t="shared" si="2"/>
        <v>0</v>
      </c>
      <c r="J19" s="1640">
        <f t="shared" si="2"/>
        <v>259912</v>
      </c>
    </row>
    <row r="20" spans="1:10" ht="25.5" customHeight="1" thickTop="1" x14ac:dyDescent="0.2">
      <c r="A20" s="1628">
        <v>9</v>
      </c>
      <c r="B20" s="2450" t="s">
        <v>2018</v>
      </c>
      <c r="C20" s="2448"/>
      <c r="D20" s="2449"/>
      <c r="E20" s="1641"/>
      <c r="F20" s="1641"/>
      <c r="G20" s="1641"/>
      <c r="H20" s="1641"/>
      <c r="I20" s="1641"/>
      <c r="J20" s="1642">
        <f>IF(AND(G19&gt;0,J19&gt;0),(((J19-G19)/G19)),"Enter Budget Data")</f>
        <v>4.8852731572278311E-2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2120</v>
      </c>
    </row>
    <row r="6" spans="1:2" x14ac:dyDescent="0.2">
      <c r="A6" s="385">
        <v>2</v>
      </c>
      <c r="B6" s="12" t="s">
        <v>2121</v>
      </c>
    </row>
    <row r="7" spans="1:2" x14ac:dyDescent="0.2">
      <c r="A7" s="385">
        <v>3</v>
      </c>
      <c r="B7" s="12" t="s">
        <v>2122</v>
      </c>
    </row>
    <row r="8" spans="1:2" x14ac:dyDescent="0.2">
      <c r="A8" s="385">
        <v>4</v>
      </c>
      <c r="B8" s="12" t="s">
        <v>2123</v>
      </c>
    </row>
    <row r="9" spans="1:2" x14ac:dyDescent="0.2">
      <c r="A9" s="385">
        <v>5</v>
      </c>
      <c r="B9" s="12" t="s">
        <v>2124</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Riverton CUSD 14</v>
      </c>
    </row>
    <row r="65" spans="2:2" x14ac:dyDescent="0.2">
      <c r="B65" s="393">
        <f>COVER!A13</f>
        <v>51084014026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800100</xdr:colOff>
                <xdr:row>2</xdr:row>
                <xdr:rowOff>123825</xdr:rowOff>
              </from>
              <to>
                <xdr:col>0</xdr:col>
                <xdr:colOff>1714500</xdr:colOff>
                <xdr:row>6</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2343150</xdr:colOff>
                <xdr:row>2</xdr:row>
                <xdr:rowOff>123825</xdr:rowOff>
              </from>
              <to>
                <xdr:col>1</xdr:col>
                <xdr:colOff>371475</xdr:colOff>
                <xdr:row>7</xdr:row>
                <xdr:rowOff>76200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10067508</v>
      </c>
      <c r="C6" s="1575">
        <f>'Acct Summary 7-8'!D8</f>
        <v>1220979</v>
      </c>
      <c r="D6" s="1575">
        <f>'Acct Summary 7-8'!F8</f>
        <v>522949</v>
      </c>
      <c r="E6" s="1575">
        <f>'Acct Summary 7-8'!I8</f>
        <v>0</v>
      </c>
      <c r="F6" s="1575">
        <f>SUM(B6:E6)</f>
        <v>11811436</v>
      </c>
    </row>
    <row r="7" spans="1:8" s="1576" customFormat="1" ht="14.25" customHeight="1" thickBot="1" x14ac:dyDescent="0.25">
      <c r="A7" s="1574" t="s">
        <v>1635</v>
      </c>
      <c r="B7" s="1577">
        <f>'Acct Summary 7-8'!C17</f>
        <v>9947316</v>
      </c>
      <c r="C7" s="1577">
        <f>'Acct Summary 7-8'!D17</f>
        <v>1200460</v>
      </c>
      <c r="D7" s="1577">
        <f>'Acct Summary 7-8'!F17</f>
        <v>645084</v>
      </c>
      <c r="E7" s="1836"/>
      <c r="F7" s="1575">
        <f>SUM(B7:E7)</f>
        <v>11792860</v>
      </c>
    </row>
    <row r="8" spans="1:8" s="1576" customFormat="1" ht="14.25" thickTop="1" thickBot="1" x14ac:dyDescent="0.25">
      <c r="A8" s="1578" t="s">
        <v>1636</v>
      </c>
      <c r="B8" s="1579">
        <f>(B6-B7)</f>
        <v>120192</v>
      </c>
      <c r="C8" s="1579">
        <f>(C6-C7)</f>
        <v>20519</v>
      </c>
      <c r="D8" s="1579">
        <f>(D6-D7)</f>
        <v>-122135</v>
      </c>
      <c r="E8" s="1577">
        <f>(E6-E7)</f>
        <v>0</v>
      </c>
      <c r="F8" s="1580">
        <f>SUM(F6-F7)</f>
        <v>18576</v>
      </c>
    </row>
    <row r="9" spans="1:8" s="1576" customFormat="1" ht="14.25" thickTop="1" thickBot="1" x14ac:dyDescent="0.25">
      <c r="A9" s="1581" t="s">
        <v>2020</v>
      </c>
      <c r="B9" s="1582">
        <f>'Acct Summary 7-8'!C81</f>
        <v>6384561</v>
      </c>
      <c r="C9" s="1582">
        <f>'Acct Summary 7-8'!D81</f>
        <v>937917</v>
      </c>
      <c r="D9" s="1582">
        <f>'Acct Summary 7-8'!F81</f>
        <v>470397</v>
      </c>
      <c r="E9" s="1582">
        <f>'Acct Summary 7-8'!I81</f>
        <v>726683</v>
      </c>
      <c r="F9" s="1661">
        <f>SUM(B9:E9)</f>
        <v>8519558</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2021</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Riverton CUSD 14</v>
      </c>
      <c r="B7" s="2490"/>
      <c r="C7" s="2490"/>
      <c r="D7" s="2491"/>
      <c r="E7" s="2492">
        <f>COVER!A13</f>
        <v>51084014026</v>
      </c>
      <c r="F7" s="2493"/>
      <c r="G7" s="2494" t="str">
        <f>COVER!T23</f>
        <v>060-010554</v>
      </c>
      <c r="H7" s="2495"/>
      <c r="I7" s="2495"/>
      <c r="J7" s="2495"/>
      <c r="K7" s="2495"/>
      <c r="L7" s="249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Mack &amp; Associates, P.C.</v>
      </c>
      <c r="H9" s="2501"/>
      <c r="I9" s="2501"/>
      <c r="J9" s="2501"/>
      <c r="K9" s="2501"/>
      <c r="L9" s="2502"/>
    </row>
    <row r="10" spans="1:29" ht="13.5" customHeight="1" x14ac:dyDescent="0.2">
      <c r="A10" s="2503" t="str">
        <f>COVER!A38</f>
        <v>Dr. Lance Thurman</v>
      </c>
      <c r="B10" s="2504"/>
      <c r="C10" s="2504"/>
      <c r="D10" s="2504"/>
      <c r="E10" s="2504"/>
      <c r="F10" s="2505"/>
      <c r="G10" s="2500" t="str">
        <f>COVER!T17</f>
        <v>116 E. Washington St., Suite One</v>
      </c>
      <c r="H10" s="2506"/>
      <c r="I10" s="2506"/>
      <c r="J10" s="2506"/>
      <c r="K10" s="2506"/>
      <c r="L10" s="2507"/>
    </row>
    <row r="11" spans="1:29" ht="13.5" customHeight="1" x14ac:dyDescent="0.2">
      <c r="A11" s="2007" t="s">
        <v>1905</v>
      </c>
      <c r="B11" s="1959"/>
      <c r="C11" s="1949"/>
      <c r="D11" s="1961"/>
      <c r="E11" s="1949"/>
      <c r="F11" s="1950"/>
      <c r="G11" s="2500" t="str">
        <f>COVER!T19</f>
        <v>Morris</v>
      </c>
      <c r="H11" s="2506"/>
      <c r="I11" s="2506"/>
      <c r="J11" s="2002" t="str">
        <f>COVER!X19</f>
        <v>IL</v>
      </c>
      <c r="K11" s="2002">
        <f>COVER!Z19</f>
        <v>60450</v>
      </c>
      <c r="L11" s="2001"/>
    </row>
    <row r="12" spans="1:29" ht="13.5" customHeight="1" x14ac:dyDescent="0.2">
      <c r="A12" s="2508" t="s">
        <v>1904</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1906</v>
      </c>
      <c r="H13" s="1952"/>
      <c r="I13" s="2511" t="str">
        <f>COVER!T25</f>
        <v>tmack@mackcpas.com</v>
      </c>
      <c r="J13" s="2512"/>
      <c r="K13" s="2512"/>
      <c r="L13" s="2513"/>
    </row>
    <row r="14" spans="1:29" ht="13.5" customHeight="1" x14ac:dyDescent="0.2">
      <c r="A14" s="2500" t="str">
        <f>COVER!A19</f>
        <v>6425 Old Route 36</v>
      </c>
      <c r="B14" s="2498"/>
      <c r="C14" s="2498"/>
      <c r="D14" s="2498"/>
      <c r="E14" s="2000">
        <v>0</v>
      </c>
      <c r="F14" s="1293"/>
      <c r="G14" s="2012" t="s">
        <v>1386</v>
      </c>
      <c r="H14" s="1279"/>
      <c r="I14" s="1279"/>
      <c r="J14" s="1279"/>
      <c r="K14" s="1279"/>
      <c r="L14" s="1951"/>
    </row>
    <row r="15" spans="1:29" ht="13.5" customHeight="1" x14ac:dyDescent="0.2">
      <c r="A15" s="2500" t="str">
        <f>COVER!A21</f>
        <v xml:space="preserve">Riverton  </v>
      </c>
      <c r="B15" s="2506"/>
      <c r="C15" s="2506"/>
      <c r="D15" s="1278"/>
      <c r="E15" s="1920"/>
      <c r="F15" s="1292"/>
      <c r="G15" s="1999" t="str">
        <f>COVER!T15</f>
        <v>Tawnya Mack, CPA</v>
      </c>
      <c r="H15" s="1279"/>
      <c r="I15" s="1279"/>
      <c r="J15" s="1279"/>
      <c r="K15" s="1279"/>
      <c r="L15" s="1951"/>
    </row>
    <row r="16" spans="1:29" ht="12.2" customHeight="1" x14ac:dyDescent="0.2">
      <c r="A16" s="1999"/>
      <c r="B16" s="1501"/>
      <c r="C16" s="2002">
        <f>COVER!A25</f>
        <v>62561</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815-942-3306</v>
      </c>
      <c r="H18" s="2490"/>
      <c r="I18" s="2490"/>
      <c r="J18" s="2490"/>
      <c r="K18" s="2489" t="str">
        <f>COVER!X21</f>
        <v>815-942-9430</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Riverton CUSD 14</v>
      </c>
      <c r="B1" s="2522"/>
      <c r="C1" s="2522"/>
      <c r="D1" s="2522"/>
    </row>
    <row r="2" spans="1:11" s="2006" customFormat="1" ht="12.75" x14ac:dyDescent="0.2">
      <c r="A2" s="2523">
        <f>'Single Audit Cover'!E7</f>
        <v>51084014026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Riverton CUSD 14</v>
      </c>
      <c r="B1" s="2527"/>
      <c r="C1" s="2527"/>
      <c r="D1" s="2527"/>
      <c r="E1" s="2527"/>
    </row>
    <row r="2" spans="1:5" x14ac:dyDescent="0.2">
      <c r="A2" s="2528">
        <f>'Single Audit Cover'!E7</f>
        <v>51084014026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1351502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48670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-88600</v>
      </c>
    </row>
    <row r="19" spans="1:4" ht="13.5" thickBot="1" x14ac:dyDescent="0.25">
      <c r="A19" s="2024" t="s">
        <v>1452</v>
      </c>
      <c r="D19" s="1343">
        <f>SUM(D10:D17)</f>
        <v>1311572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t="s">
        <v>2161</v>
      </c>
      <c r="B24" s="2530"/>
      <c r="D24" s="1336">
        <f>-88600-88600</f>
        <v>-177200</v>
      </c>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1134372</v>
      </c>
    </row>
    <row r="33" spans="1:4" x14ac:dyDescent="0.2">
      <c r="D33" s="1340"/>
    </row>
    <row r="34" spans="1:4" x14ac:dyDescent="0.2">
      <c r="A34" s="1331" t="s">
        <v>1449</v>
      </c>
    </row>
    <row r="35" spans="1:4" x14ac:dyDescent="0.2">
      <c r="A35" s="1331" t="s">
        <v>1448</v>
      </c>
      <c r="B35" s="1333" t="s">
        <v>1447</v>
      </c>
      <c r="D35" s="1339">
        <f>' SEFA (2)'!F27</f>
        <v>1311574</v>
      </c>
    </row>
    <row r="37" spans="1:4" x14ac:dyDescent="0.2">
      <c r="A37" s="1338" t="s">
        <v>1446</v>
      </c>
    </row>
    <row r="39" spans="1:4" ht="13.35" customHeight="1" x14ac:dyDescent="0.2">
      <c r="A39" s="1337" t="s">
        <v>1445</v>
      </c>
    </row>
    <row r="40" spans="1:4" x14ac:dyDescent="0.2">
      <c r="A40" s="2525" t="s">
        <v>2160</v>
      </c>
      <c r="B40" s="2526"/>
      <c r="D40" s="1336">
        <v>-2</v>
      </c>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1311572</v>
      </c>
    </row>
    <row r="49" spans="2:4" x14ac:dyDescent="0.2">
      <c r="B49" s="1334" t="s">
        <v>1443</v>
      </c>
      <c r="C49" s="1334"/>
      <c r="D49" s="1916">
        <f>D32-D47</f>
        <v>-177200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Riverton CUSD 14</v>
      </c>
      <c r="B1" s="2533"/>
      <c r="C1" s="2533"/>
      <c r="D1" s="2533"/>
      <c r="E1" s="1411"/>
    </row>
    <row r="2" spans="1:7" ht="13.5" customHeight="1" x14ac:dyDescent="0.2">
      <c r="A2" s="2534">
        <f>'Single Audit Cover'!E7</f>
        <v>51084014026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2125</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2096</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2126</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t="s">
        <v>2127</v>
      </c>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1754</v>
      </c>
      <c r="B33" s="1674"/>
      <c r="C33" s="1677">
        <f>34305+14365</f>
        <v>48670</v>
      </c>
      <c r="D33" s="1676"/>
      <c r="E33" s="1405"/>
    </row>
    <row r="34" spans="1:6" ht="13.5" customHeight="1" x14ac:dyDescent="0.2">
      <c r="A34" s="1481" t="s">
        <v>1755</v>
      </c>
      <c r="B34" s="1674"/>
      <c r="C34" s="1678">
        <v>0</v>
      </c>
      <c r="D34" s="1676" t="s">
        <v>2071</v>
      </c>
      <c r="E34" s="2545">
        <f>+C33+C34</f>
        <v>48670</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3" zoomScaleNormal="100" workbookViewId="0">
      <selection activeCell="M25" sqref="M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Riverton CUSD 14</v>
      </c>
      <c r="C1" s="2549"/>
      <c r="D1" s="2549"/>
      <c r="E1" s="2549"/>
      <c r="F1" s="2549"/>
      <c r="G1" s="2549"/>
      <c r="H1" s="2549"/>
      <c r="I1" s="2549"/>
      <c r="J1" s="2549"/>
      <c r="K1" s="2549"/>
      <c r="L1" s="2549"/>
      <c r="M1" s="2549"/>
    </row>
    <row r="2" spans="2:14" ht="15" x14ac:dyDescent="0.2">
      <c r="B2" s="2550">
        <f>'Single Audit Cover'!E7</f>
        <v>51084014026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2128</v>
      </c>
      <c r="C11" s="1377"/>
      <c r="D11" s="1376"/>
      <c r="E11" s="1375"/>
      <c r="F11" s="1375"/>
      <c r="G11" s="1375"/>
      <c r="H11" s="1375"/>
      <c r="I11" s="1375"/>
      <c r="J11" s="1375"/>
      <c r="K11" s="1375"/>
      <c r="L11" s="1375">
        <f>+G11+I11+K11</f>
        <v>0</v>
      </c>
      <c r="M11" s="1375"/>
    </row>
    <row r="12" spans="2:14" ht="20.100000000000001" customHeight="1" x14ac:dyDescent="0.2">
      <c r="B12" s="1374" t="s">
        <v>2129</v>
      </c>
      <c r="C12" s="1373"/>
      <c r="D12" s="1372"/>
      <c r="E12" s="1371"/>
      <c r="F12" s="1371"/>
      <c r="G12" s="1371"/>
      <c r="H12" s="1371"/>
      <c r="I12" s="1371"/>
      <c r="J12" s="1371"/>
      <c r="K12" s="1371"/>
      <c r="L12" s="1375">
        <f t="shared" ref="L12:L27" si="0">+G12+I12+K12</f>
        <v>0</v>
      </c>
      <c r="M12" s="1371"/>
    </row>
    <row r="13" spans="2:14" ht="20.100000000000001" customHeight="1" x14ac:dyDescent="0.2">
      <c r="B13" s="1374" t="s">
        <v>2130</v>
      </c>
      <c r="C13" s="1373">
        <v>10.555</v>
      </c>
      <c r="D13" s="1372" t="s">
        <v>2134</v>
      </c>
      <c r="E13" s="1371"/>
      <c r="F13" s="1371">
        <v>267920</v>
      </c>
      <c r="G13" s="1371"/>
      <c r="H13" s="1371"/>
      <c r="I13" s="1371">
        <v>267920</v>
      </c>
      <c r="J13" s="1371"/>
      <c r="K13" s="1371"/>
      <c r="L13" s="1375">
        <f t="shared" si="0"/>
        <v>267920</v>
      </c>
      <c r="M13" s="1371">
        <v>356566</v>
      </c>
    </row>
    <row r="14" spans="2:14" ht="20.100000000000001" customHeight="1" x14ac:dyDescent="0.2">
      <c r="B14" s="1374" t="s">
        <v>2131</v>
      </c>
      <c r="C14" s="1373">
        <v>10.555</v>
      </c>
      <c r="D14" s="1372" t="s">
        <v>2135</v>
      </c>
      <c r="E14" s="1371">
        <v>220488</v>
      </c>
      <c r="F14" s="1371">
        <f>28309+26451+37913+1</f>
        <v>92674</v>
      </c>
      <c r="G14" s="1371">
        <v>248798</v>
      </c>
      <c r="H14" s="1371"/>
      <c r="I14" s="1371">
        <f>313162-248798</f>
        <v>64364</v>
      </c>
      <c r="J14" s="1371"/>
      <c r="K14" s="1371"/>
      <c r="L14" s="1375">
        <f t="shared" si="0"/>
        <v>313162</v>
      </c>
      <c r="M14" s="1371"/>
    </row>
    <row r="15" spans="2:14" ht="20.100000000000001" customHeight="1" x14ac:dyDescent="0.2">
      <c r="B15" s="1374" t="s">
        <v>2162</v>
      </c>
      <c r="C15" s="1373">
        <v>10.555</v>
      </c>
      <c r="D15" s="1372" t="s">
        <v>2136</v>
      </c>
      <c r="E15" s="1371"/>
      <c r="F15" s="1371">
        <v>34305</v>
      </c>
      <c r="G15" s="1371"/>
      <c r="H15" s="1371"/>
      <c r="I15" s="1371">
        <v>34305</v>
      </c>
      <c r="J15" s="1371"/>
      <c r="K15" s="1371"/>
      <c r="L15" s="1375">
        <f t="shared" si="0"/>
        <v>34305</v>
      </c>
      <c r="M15" s="1371"/>
    </row>
    <row r="16" spans="2:14" ht="20.100000000000001" customHeight="1" x14ac:dyDescent="0.2">
      <c r="B16" s="1374" t="s">
        <v>2163</v>
      </c>
      <c r="C16" s="1373">
        <v>10.555</v>
      </c>
      <c r="D16" s="1372" t="s">
        <v>2136</v>
      </c>
      <c r="E16" s="1371"/>
      <c r="F16" s="1371">
        <v>14365</v>
      </c>
      <c r="G16" s="1371"/>
      <c r="H16" s="1371"/>
      <c r="I16" s="1371">
        <v>14365</v>
      </c>
      <c r="J16" s="1371"/>
      <c r="K16" s="1371"/>
      <c r="L16" s="1375">
        <f t="shared" si="0"/>
        <v>14365</v>
      </c>
      <c r="M16" s="1371"/>
    </row>
    <row r="17" spans="2:14" ht="20.100000000000001" customHeight="1" x14ac:dyDescent="0.2">
      <c r="B17" s="1374" t="s">
        <v>2132</v>
      </c>
      <c r="C17" s="1373">
        <v>10.553000000000001</v>
      </c>
      <c r="D17" s="1372" t="s">
        <v>2137</v>
      </c>
      <c r="E17" s="1371"/>
      <c r="F17" s="1371">
        <v>115677</v>
      </c>
      <c r="G17" s="1371"/>
      <c r="H17" s="1371"/>
      <c r="I17" s="1371">
        <v>115677</v>
      </c>
      <c r="J17" s="1371"/>
      <c r="K17" s="1371"/>
      <c r="L17" s="1375">
        <f t="shared" si="0"/>
        <v>115677</v>
      </c>
      <c r="M17" s="1371">
        <v>150957</v>
      </c>
    </row>
    <row r="18" spans="2:14" ht="20.100000000000001" customHeight="1" x14ac:dyDescent="0.2">
      <c r="B18" s="1374" t="s">
        <v>2133</v>
      </c>
      <c r="C18" s="1373">
        <v>10.553000000000001</v>
      </c>
      <c r="D18" s="1372" t="s">
        <v>2137</v>
      </c>
      <c r="E18" s="1371">
        <v>85613</v>
      </c>
      <c r="F18" s="1371">
        <f>12285+16866+11597</f>
        <v>40748</v>
      </c>
      <c r="G18" s="1371">
        <v>97210</v>
      </c>
      <c r="H18" s="1371"/>
      <c r="I18" s="1371">
        <f>126361-97210</f>
        <v>29151</v>
      </c>
      <c r="J18" s="1371"/>
      <c r="K18" s="1371"/>
      <c r="L18" s="1375">
        <f t="shared" si="0"/>
        <v>126361</v>
      </c>
      <c r="M18" s="1371"/>
    </row>
    <row r="19" spans="2:14" ht="20.100000000000001" customHeight="1" x14ac:dyDescent="0.2">
      <c r="B19" s="1374" t="s">
        <v>2138</v>
      </c>
      <c r="C19" s="1373"/>
      <c r="D19" s="1372"/>
      <c r="E19" s="1371"/>
      <c r="F19" s="1371"/>
      <c r="G19" s="1371"/>
      <c r="H19" s="1371"/>
      <c r="I19" s="1371"/>
      <c r="J19" s="1371"/>
      <c r="K19" s="1371"/>
      <c r="L19" s="1375">
        <f t="shared" si="0"/>
        <v>0</v>
      </c>
      <c r="M19" s="1371"/>
    </row>
    <row r="20" spans="2:14" ht="20.100000000000001" customHeight="1" x14ac:dyDescent="0.2">
      <c r="B20" s="1374" t="s">
        <v>2139</v>
      </c>
      <c r="C20" s="1373"/>
      <c r="D20" s="1372"/>
      <c r="E20" s="1371"/>
      <c r="F20" s="1371"/>
      <c r="G20" s="1371"/>
      <c r="H20" s="1371"/>
      <c r="I20" s="1371"/>
      <c r="J20" s="1371"/>
      <c r="K20" s="1371"/>
      <c r="L20" s="1375">
        <f t="shared" si="0"/>
        <v>0</v>
      </c>
      <c r="M20" s="1371"/>
    </row>
    <row r="21" spans="2:14" ht="20.100000000000001" customHeight="1" x14ac:dyDescent="0.2">
      <c r="B21" s="1374" t="s">
        <v>2141</v>
      </c>
      <c r="C21" s="1373">
        <v>84.173000000000002</v>
      </c>
      <c r="D21" s="1372" t="s">
        <v>2143</v>
      </c>
      <c r="E21" s="1371"/>
      <c r="F21" s="1371">
        <v>10197</v>
      </c>
      <c r="G21" s="1371"/>
      <c r="H21" s="1371"/>
      <c r="I21" s="1371">
        <v>10197</v>
      </c>
      <c r="J21" s="1371"/>
      <c r="K21" s="1371"/>
      <c r="L21" s="1375">
        <f t="shared" si="0"/>
        <v>10197</v>
      </c>
      <c r="M21" s="1371">
        <v>7648</v>
      </c>
    </row>
    <row r="22" spans="2:14" ht="20.100000000000001" customHeight="1" x14ac:dyDescent="0.2">
      <c r="B22" s="1374" t="s">
        <v>2140</v>
      </c>
      <c r="C22" s="1373">
        <v>84.027000000000001</v>
      </c>
      <c r="D22" s="1372" t="s">
        <v>2144</v>
      </c>
      <c r="E22" s="1371"/>
      <c r="F22" s="1371">
        <v>120757</v>
      </c>
      <c r="G22" s="1371"/>
      <c r="H22" s="1371"/>
      <c r="I22" s="1371">
        <v>120757</v>
      </c>
      <c r="J22" s="1371"/>
      <c r="K22" s="1371"/>
      <c r="L22" s="1375">
        <f t="shared" ref="L22:L25" si="1">+G22+I22+K22</f>
        <v>120757</v>
      </c>
      <c r="M22" s="1371">
        <v>90567</v>
      </c>
    </row>
    <row r="23" spans="2:14" ht="20.100000000000001" customHeight="1" x14ac:dyDescent="0.2">
      <c r="B23" s="1374" t="s">
        <v>2129</v>
      </c>
      <c r="C23" s="1373"/>
      <c r="D23" s="1372"/>
      <c r="E23" s="1371"/>
      <c r="F23" s="1371"/>
      <c r="G23" s="1371"/>
      <c r="H23" s="1371"/>
      <c r="I23" s="1371"/>
      <c r="J23" s="1371"/>
      <c r="K23" s="1371"/>
      <c r="L23" s="1375">
        <f t="shared" si="1"/>
        <v>0</v>
      </c>
      <c r="M23" s="1371"/>
    </row>
    <row r="24" spans="2:14" ht="20.100000000000001" customHeight="1" x14ac:dyDescent="0.2">
      <c r="B24" s="1374" t="s">
        <v>2145</v>
      </c>
      <c r="C24" s="1373">
        <v>84.027000000000001</v>
      </c>
      <c r="D24" s="1372" t="s">
        <v>2147</v>
      </c>
      <c r="E24" s="1371"/>
      <c r="F24" s="1371">
        <v>156535</v>
      </c>
      <c r="G24" s="1371"/>
      <c r="H24" s="1371"/>
      <c r="I24" s="1371">
        <v>156535</v>
      </c>
      <c r="J24" s="1371"/>
      <c r="K24" s="1371"/>
      <c r="L24" s="1375">
        <f t="shared" si="1"/>
        <v>156535</v>
      </c>
      <c r="M24" s="1371">
        <v>228373</v>
      </c>
    </row>
    <row r="25" spans="2:14" ht="20.100000000000001" customHeight="1" x14ac:dyDescent="0.2">
      <c r="B25" s="1374" t="s">
        <v>2146</v>
      </c>
      <c r="C25" s="1373">
        <v>84.027000000000001</v>
      </c>
      <c r="D25" s="1372" t="s">
        <v>2148</v>
      </c>
      <c r="E25" s="1371">
        <v>147723</v>
      </c>
      <c r="F25" s="1371">
        <f>247218-E25</f>
        <v>99495</v>
      </c>
      <c r="G25" s="1371">
        <v>166568</v>
      </c>
      <c r="H25" s="1371"/>
      <c r="I25" s="1371">
        <f>247218-G25</f>
        <v>80650</v>
      </c>
      <c r="J25" s="1371"/>
      <c r="K25" s="1371"/>
      <c r="L25" s="1375">
        <f t="shared" si="1"/>
        <v>247218</v>
      </c>
      <c r="M25" s="1371"/>
    </row>
    <row r="26" spans="2:14" ht="20.100000000000001" customHeight="1" x14ac:dyDescent="0.2">
      <c r="B26" s="1374"/>
      <c r="C26" s="1373"/>
      <c r="D26" s="1372"/>
      <c r="E26" s="1371"/>
      <c r="F26" s="1371"/>
      <c r="G26" s="1371"/>
      <c r="H26" s="1371"/>
      <c r="I26" s="1371"/>
      <c r="J26" s="1371"/>
      <c r="K26" s="1371"/>
      <c r="L26" s="1375">
        <f t="shared" ref="L26" si="2">+G26+I26+K26</f>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M28" sqref="M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Riverton CUSD 14</v>
      </c>
      <c r="C1" s="2549"/>
      <c r="D1" s="2549"/>
      <c r="E1" s="2549"/>
      <c r="F1" s="2549"/>
      <c r="G1" s="2549"/>
      <c r="H1" s="2549"/>
      <c r="I1" s="2549"/>
      <c r="J1" s="2549"/>
      <c r="K1" s="2549"/>
      <c r="L1" s="2549"/>
      <c r="M1" s="2549"/>
    </row>
    <row r="2" spans="2:14" ht="15" x14ac:dyDescent="0.2">
      <c r="B2" s="2550">
        <f>'Single Audit Cover'!E7</f>
        <v>51084014026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2142</v>
      </c>
      <c r="C11" s="1377"/>
      <c r="D11" s="1376"/>
      <c r="E11" s="1375"/>
      <c r="F11" s="1375"/>
      <c r="G11" s="1375"/>
      <c r="H11" s="1375"/>
      <c r="I11" s="1375"/>
      <c r="J11" s="1375"/>
      <c r="K11" s="1375"/>
      <c r="L11" s="1375">
        <f>+G11+I11+K11</f>
        <v>0</v>
      </c>
      <c r="M11" s="1375"/>
    </row>
    <row r="12" spans="2:14" ht="20.100000000000001" customHeight="1" x14ac:dyDescent="0.2">
      <c r="B12" s="1374" t="s">
        <v>2149</v>
      </c>
      <c r="C12" s="1373"/>
      <c r="D12" s="1372"/>
      <c r="E12" s="1371"/>
      <c r="F12" s="1371"/>
      <c r="G12" s="1371"/>
      <c r="H12" s="1371"/>
      <c r="I12" s="1371"/>
      <c r="J12" s="1371"/>
      <c r="K12" s="1371"/>
      <c r="L12" s="1375">
        <f t="shared" ref="L12:L26" si="0">+G12+I12+K12</f>
        <v>0</v>
      </c>
      <c r="M12" s="1371"/>
    </row>
    <row r="13" spans="2:14" ht="20.100000000000001" customHeight="1" x14ac:dyDescent="0.2">
      <c r="B13" s="1374" t="s">
        <v>2150</v>
      </c>
      <c r="C13" s="1373">
        <v>93.778000000000006</v>
      </c>
      <c r="D13" s="1372" t="s">
        <v>2151</v>
      </c>
      <c r="E13" s="1371"/>
      <c r="F13" s="1371">
        <v>12942</v>
      </c>
      <c r="G13" s="1371"/>
      <c r="H13" s="1371"/>
      <c r="I13" s="1371">
        <v>16235</v>
      </c>
      <c r="J13" s="1371"/>
      <c r="K13" s="1371"/>
      <c r="L13" s="1375">
        <f t="shared" si="0"/>
        <v>16235</v>
      </c>
      <c r="M13" s="1371">
        <v>9333</v>
      </c>
    </row>
    <row r="14" spans="2:14" ht="20.100000000000001" customHeight="1" x14ac:dyDescent="0.2">
      <c r="B14" s="1374" t="s">
        <v>2138</v>
      </c>
      <c r="C14" s="1373"/>
      <c r="D14" s="1372"/>
      <c r="E14" s="1371"/>
      <c r="F14" s="1371"/>
      <c r="G14" s="1371"/>
      <c r="H14" s="1371"/>
      <c r="I14" s="1371"/>
      <c r="J14" s="1371"/>
      <c r="K14" s="1371"/>
      <c r="L14" s="1375">
        <f t="shared" si="0"/>
        <v>0</v>
      </c>
      <c r="M14" s="1371"/>
    </row>
    <row r="15" spans="2:14" ht="20.100000000000001" customHeight="1" x14ac:dyDescent="0.2">
      <c r="B15" s="1374" t="s">
        <v>2152</v>
      </c>
      <c r="C15" s="1373"/>
      <c r="D15" s="1372"/>
      <c r="E15" s="1371"/>
      <c r="F15" s="1371"/>
      <c r="G15" s="1371"/>
      <c r="H15" s="1371"/>
      <c r="I15" s="1371"/>
      <c r="J15" s="1371"/>
      <c r="K15" s="1371"/>
      <c r="L15" s="1375">
        <f t="shared" si="0"/>
        <v>0</v>
      </c>
      <c r="M15" s="1371"/>
    </row>
    <row r="16" spans="2:14" ht="20.100000000000001" customHeight="1" x14ac:dyDescent="0.2">
      <c r="B16" s="1374" t="s">
        <v>2153</v>
      </c>
      <c r="C16" s="1373">
        <v>84.01</v>
      </c>
      <c r="D16" s="1372" t="s">
        <v>2155</v>
      </c>
      <c r="E16" s="1371"/>
      <c r="F16" s="1371">
        <f>301903-22468-78094</f>
        <v>201341</v>
      </c>
      <c r="G16" s="1371"/>
      <c r="H16" s="1371"/>
      <c r="I16" s="1371">
        <v>279435</v>
      </c>
      <c r="J16" s="1371"/>
      <c r="K16" s="1371"/>
      <c r="L16" s="1375">
        <f t="shared" si="0"/>
        <v>279435</v>
      </c>
      <c r="M16" s="1371">
        <v>302826</v>
      </c>
    </row>
    <row r="17" spans="2:14" ht="20.100000000000001" customHeight="1" x14ac:dyDescent="0.2">
      <c r="B17" s="1374" t="s">
        <v>2154</v>
      </c>
      <c r="C17" s="1373">
        <v>84.01</v>
      </c>
      <c r="D17" s="1372" t="s">
        <v>2155</v>
      </c>
      <c r="E17" s="1371">
        <v>209300</v>
      </c>
      <c r="F17" s="1371">
        <f>324115-E17</f>
        <v>114815</v>
      </c>
      <c r="G17" s="1371">
        <v>302058</v>
      </c>
      <c r="H17" s="1371"/>
      <c r="I17" s="1371">
        <f>324115-G17</f>
        <v>22057</v>
      </c>
      <c r="J17" s="1371"/>
      <c r="K17" s="1371"/>
      <c r="L17" s="1375">
        <f t="shared" si="0"/>
        <v>324115</v>
      </c>
      <c r="M17" s="1371">
        <v>329565</v>
      </c>
    </row>
    <row r="18" spans="2:14" ht="20.100000000000001" customHeight="1" x14ac:dyDescent="0.2">
      <c r="B18" s="1374" t="s">
        <v>2156</v>
      </c>
      <c r="C18" s="1373">
        <v>84.367000000000004</v>
      </c>
      <c r="D18" s="1372" t="s">
        <v>2157</v>
      </c>
      <c r="E18" s="1371"/>
      <c r="F18" s="1371">
        <f>27503-1297-4344</f>
        <v>21862</v>
      </c>
      <c r="G18" s="1371"/>
      <c r="H18" s="1371"/>
      <c r="I18" s="1371">
        <v>27503</v>
      </c>
      <c r="J18" s="1371"/>
      <c r="K18" s="1371"/>
      <c r="L18" s="1375">
        <f t="shared" si="0"/>
        <v>27503</v>
      </c>
      <c r="M18" s="1371">
        <v>27680</v>
      </c>
    </row>
    <row r="19" spans="2:14" ht="20.100000000000001" customHeight="1" x14ac:dyDescent="0.2">
      <c r="B19" s="1374" t="s">
        <v>2159</v>
      </c>
      <c r="C19" s="1373">
        <v>84.367000000000004</v>
      </c>
      <c r="D19" s="1372" t="s">
        <v>2157</v>
      </c>
      <c r="E19" s="1371">
        <v>19299</v>
      </c>
      <c r="F19" s="1371">
        <f>27240-19299</f>
        <v>7941</v>
      </c>
      <c r="G19" s="1371">
        <v>27240</v>
      </c>
      <c r="H19" s="1371"/>
      <c r="I19" s="1371"/>
      <c r="J19" s="1371"/>
      <c r="K19" s="1371"/>
      <c r="L19" s="1375">
        <f t="shared" si="0"/>
        <v>27240</v>
      </c>
      <c r="M19" s="1371">
        <v>27901</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2158</v>
      </c>
      <c r="C27" s="1373"/>
      <c r="D27" s="1372"/>
      <c r="E27" s="1371">
        <f>' SEFA'!E14+' SEFA'!E18+' SEFA'!E25+' SEFA (2)'!E17</f>
        <v>663124</v>
      </c>
      <c r="F27" s="1371">
        <f>F11+F12+F13+F14+F15+F16+F17+F18+F19+F20+F21+F22+F23+F24+F25+F26+' SEFA'!F11+' SEFA'!F12+' SEFA'!F13+' SEFA'!F14+' SEFA'!F15+' SEFA'!F16+' SEFA'!F17+' SEFA'!F18+' SEFA'!F19+' SEFA'!F20+' SEFA'!F21+' SEFA'!F22+' SEFA'!F23+' SEFA'!F24+' SEFA'!F25+' SEFA'!F26+' SEFA'!F27</f>
        <v>1311574</v>
      </c>
      <c r="G27" s="1371">
        <f>' SEFA'!G14+' SEFA'!G18+' SEFA'!G25+' SEFA (2)'!G17</f>
        <v>814634</v>
      </c>
      <c r="H27" s="1371"/>
      <c r="I27" s="1371">
        <f>' SEFA'!I13+' SEFA'!I14+' SEFA'!I15+' SEFA'!I16+' SEFA'!I17+' SEFA'!I18+' SEFA'!I21+' SEFA'!I22+' SEFA'!I24+' SEFA'!I25+' SEFA (2)'!I13+' SEFA (2)'!I16+' SEFA (2)'!I17+' SEFA (2)'!I18</f>
        <v>1239151</v>
      </c>
      <c r="J27" s="1371"/>
      <c r="K27" s="1371"/>
      <c r="L27" s="1375">
        <f>' SEFA'!L11+' SEFA'!L12+' SEFA'!L13+' SEFA'!L14+' SEFA'!L15+' SEFA'!L16+' SEFA'!L17+' SEFA'!L18+' SEFA'!L19+' SEFA'!L20+' SEFA'!L21+' SEFA'!L23+' SEFA'!L22+' SEFA'!L24+' SEFA'!L25+' SEFA'!L26+' SEFA'!L27+' SEFA (2)'!L11+' SEFA (2)'!L12+' SEFA (2)'!L13+' SEFA (2)'!L14+' SEFA (2)'!L15+' SEFA (2)'!L16+' SEFA (2)'!L17+' SEFA (2)'!L18+' SEFA (2)'!L19+' SEFA (2)'!L20+' SEFA (2)'!L21+' SEFA (2)'!L22+' SEFA (2)'!L23+' SEFA (2)'!L24+' SEFA (2)'!L25+' SEFA (2)'!L26</f>
        <v>2081025</v>
      </c>
      <c r="M27" s="1371">
        <f>' SEFA'!M13+' SEFA'!M17+' SEFA'!M21+' SEFA'!M22+' SEFA'!M24+' SEFA (2)'!M13+' SEFA (2)'!M16+' SEFA (2)'!M17+' SEFA (2)'!M18+' SEFA (2)'!M19</f>
        <v>1531416</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Riverton CUSD 14</v>
      </c>
      <c r="C1" s="2558"/>
      <c r="D1" s="2558"/>
      <c r="E1" s="2558"/>
      <c r="F1" s="2558"/>
      <c r="G1" s="2558"/>
      <c r="H1" s="2558"/>
      <c r="I1" s="2558"/>
      <c r="J1" s="1438"/>
    </row>
    <row r="2" spans="2:10" s="1350" customFormat="1" ht="12.75" customHeight="1" x14ac:dyDescent="0.2">
      <c r="B2" s="2559">
        <f>'Single Audit Cover'!E7</f>
        <v>51084014026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2164</v>
      </c>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2165</v>
      </c>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2096</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2076</v>
      </c>
      <c r="H37" s="2565"/>
      <c r="I37" s="2566"/>
    </row>
    <row r="38" spans="2:9" ht="16.5" customHeight="1" x14ac:dyDescent="0.2">
      <c r="B38" s="2062">
        <v>10.553000000000001</v>
      </c>
      <c r="C38" s="2553" t="s">
        <v>2166</v>
      </c>
      <c r="D38" s="2554"/>
      <c r="E38" s="2554"/>
      <c r="F38" s="2555"/>
      <c r="G38" s="2567">
        <f>' SEFA'!I17+' SEFA'!I18</f>
        <v>144828</v>
      </c>
      <c r="H38" s="2568"/>
      <c r="I38" s="2569"/>
    </row>
    <row r="39" spans="2:9" ht="16.5" customHeight="1" x14ac:dyDescent="0.2">
      <c r="B39" s="2062">
        <v>10.555</v>
      </c>
      <c r="C39" s="2553" t="s">
        <v>2167</v>
      </c>
      <c r="D39" s="2554"/>
      <c r="E39" s="2554"/>
      <c r="F39" s="2555"/>
      <c r="G39" s="2556">
        <f>' SEFA'!I13+' SEFA'!I14+' SEFA'!I15+' SEFA'!I16</f>
        <v>380954</v>
      </c>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2077</v>
      </c>
      <c r="D43" s="2571"/>
      <c r="E43" s="2571"/>
      <c r="F43" s="2572"/>
      <c r="G43" s="2573">
        <f>SUM(G38:I42)</f>
        <v>525782</v>
      </c>
      <c r="H43" s="2573"/>
      <c r="I43" s="2573"/>
    </row>
    <row r="44" spans="2:9" ht="12.75" customHeight="1" x14ac:dyDescent="0.2"/>
    <row r="45" spans="2:9" ht="12.75" customHeight="1" x14ac:dyDescent="0.2">
      <c r="B45" s="1430" t="s">
        <v>2078</v>
      </c>
      <c r="D45" s="2574">
        <f>' SEFA (2)'!I27</f>
        <v>1239151</v>
      </c>
      <c r="E45" s="2575"/>
    </row>
    <row r="46" spans="2:9" ht="5.25" customHeight="1" x14ac:dyDescent="0.2">
      <c r="B46" s="2063"/>
      <c r="D46" s="2064"/>
      <c r="E46" s="2065"/>
    </row>
    <row r="47" spans="2:9" ht="12.75" customHeight="1" x14ac:dyDescent="0.2">
      <c r="B47" s="1355" t="s">
        <v>2079</v>
      </c>
      <c r="C47" s="1355"/>
      <c r="D47" s="2066">
        <f>+G43/D45</f>
        <v>0.42430825621736173</v>
      </c>
      <c r="E47" s="2067"/>
      <c r="F47" s="2068"/>
      <c r="I47" s="2069"/>
    </row>
    <row r="48" spans="2:9" ht="9.9499999999999993" customHeight="1" x14ac:dyDescent="0.2"/>
    <row r="49" spans="1:9" x14ac:dyDescent="0.2">
      <c r="B49" s="1358" t="s">
        <v>1498</v>
      </c>
      <c r="C49" s="1370"/>
      <c r="D49" s="1370"/>
      <c r="E49" s="2576">
        <v>750000</v>
      </c>
      <c r="F49" s="2576"/>
      <c r="G49" s="2576"/>
      <c r="H49" s="1404"/>
    </row>
    <row r="51" spans="1:9" ht="13.5" customHeight="1" x14ac:dyDescent="0.2">
      <c r="B51" s="1358" t="s">
        <v>1497</v>
      </c>
      <c r="C51" s="1370"/>
      <c r="E51" s="1418"/>
      <c r="F51" s="1355" t="s">
        <v>1031</v>
      </c>
      <c r="G51" s="1418" t="s">
        <v>2096</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Riverton CUSD 14</v>
      </c>
      <c r="C1" s="2557"/>
      <c r="D1" s="2557"/>
      <c r="E1" s="2557"/>
      <c r="F1" s="2557"/>
      <c r="G1" s="2557"/>
      <c r="H1" s="2557"/>
      <c r="I1" s="2557"/>
      <c r="J1" s="2557"/>
      <c r="K1" s="2557"/>
      <c r="L1" s="1471"/>
      <c r="M1" s="1471"/>
    </row>
    <row r="2" spans="1:13" ht="12" customHeight="1" x14ac:dyDescent="0.2">
      <c r="B2" s="2559">
        <f>'Single Audit Cover'!E7</f>
        <v>51084014026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2127</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Riverton CUSD 14</v>
      </c>
      <c r="C1" s="2583"/>
      <c r="D1" s="2583"/>
      <c r="E1" s="2583"/>
      <c r="F1" s="2583"/>
      <c r="G1" s="2583"/>
      <c r="H1" s="2583"/>
      <c r="I1" s="2583"/>
      <c r="J1" s="2583"/>
      <c r="K1" s="2583"/>
      <c r="L1" s="1490"/>
    </row>
    <row r="2" spans="1:12" ht="12.75" customHeight="1" x14ac:dyDescent="0.2">
      <c r="B2" s="2584">
        <f>'Single Audit Cover'!E7</f>
        <v>51084014026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2127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Riverton CUSD 14</v>
      </c>
      <c r="C1" s="2557"/>
      <c r="D1" s="2557"/>
      <c r="E1" s="1500"/>
    </row>
    <row r="2" spans="2:5" s="1370" customFormat="1" ht="12.75" customHeight="1" x14ac:dyDescent="0.2">
      <c r="B2" s="2559">
        <f>'Single Audit Cover'!E7</f>
        <v>51084014026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2168</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Riverton CUSD 14</v>
      </c>
      <c r="C1" s="2557"/>
      <c r="D1" s="2557"/>
      <c r="E1" s="2557"/>
      <c r="F1" s="1490"/>
      <c r="G1" s="1490"/>
      <c r="H1" s="1490"/>
      <c r="I1" s="1490"/>
      <c r="J1" s="1490"/>
      <c r="K1" s="1490"/>
      <c r="L1" s="1490"/>
    </row>
    <row r="2" spans="2:12" ht="13.5" customHeight="1" x14ac:dyDescent="0.2">
      <c r="B2" s="2559">
        <f>'Single Audit Cover'!E7</f>
        <v>51084014026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2127</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51084014026</v>
      </c>
    </row>
    <row r="3" spans="1:2" x14ac:dyDescent="0.2">
      <c r="A3" t="s">
        <v>1110</v>
      </c>
      <c r="B3" s="1221" t="str">
        <f>COVER!A15</f>
        <v>Sangamon</v>
      </c>
    </row>
    <row r="4" spans="1:2" x14ac:dyDescent="0.2">
      <c r="A4" t="s">
        <v>1166</v>
      </c>
      <c r="B4" s="1221" t="str">
        <f>COVER!A17</f>
        <v>Riverton CUSD 14</v>
      </c>
    </row>
    <row r="5" spans="1:2" x14ac:dyDescent="0.2">
      <c r="A5" t="s">
        <v>799</v>
      </c>
      <c r="B5" s="1221" t="str">
        <f>COVER!A38</f>
        <v>Dr. Lance Thurman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7360073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7360073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975512</v>
      </c>
      <c r="C91" s="13" t="s">
        <v>653</v>
      </c>
      <c r="D91" s="13" t="str">
        <f t="shared" si="0"/>
        <v>Error?</v>
      </c>
    </row>
    <row r="92" spans="1:4" x14ac:dyDescent="0.2">
      <c r="A92" s="54">
        <v>31</v>
      </c>
      <c r="B92" s="1221">
        <f>'Assets-Liab 5-6'!C39</f>
        <v>5985876</v>
      </c>
      <c r="D92" s="13" t="str">
        <f t="shared" si="0"/>
        <v>Error?</v>
      </c>
    </row>
    <row r="93" spans="1:4" x14ac:dyDescent="0.2">
      <c r="A93" s="54">
        <v>32</v>
      </c>
      <c r="B93" s="1221">
        <f>'Assets-Liab 5-6'!C41</f>
        <v>7360073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937917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937917</v>
      </c>
      <c r="D123" s="13" t="str">
        <f t="shared" si="0"/>
        <v>Error?</v>
      </c>
    </row>
    <row r="124" spans="1:4" x14ac:dyDescent="0.2">
      <c r="A124" s="54">
        <v>63</v>
      </c>
      <c r="B124" s="1221">
        <f>'Assets-Liab 5-6'!D41</f>
        <v>937917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750619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750619</v>
      </c>
      <c r="D140" s="13" t="str">
        <f t="shared" si="1"/>
        <v>Error?</v>
      </c>
    </row>
    <row r="141" spans="1:4" x14ac:dyDescent="0.2">
      <c r="A141" s="54">
        <v>80</v>
      </c>
      <c r="B141" s="1221">
        <f>'Assets-Liab 5-6'!E41</f>
        <v>750619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470397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470397</v>
      </c>
      <c r="D170" s="13" t="str">
        <f t="shared" si="1"/>
        <v>Error?</v>
      </c>
    </row>
    <row r="171" spans="1:4" x14ac:dyDescent="0.2">
      <c r="A171" s="54">
        <v>110</v>
      </c>
      <c r="B171" s="1221">
        <f>'Assets-Liab 5-6'!F41</f>
        <v>470397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102717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102717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8715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8715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8715</v>
      </c>
      <c r="D212" s="13" t="str">
        <f t="shared" si="2"/>
        <v>Error?</v>
      </c>
    </row>
    <row r="213" spans="1:4" x14ac:dyDescent="0.2">
      <c r="A213" s="90">
        <v>152</v>
      </c>
      <c r="B213" s="1221">
        <f>'Assets-Liab 5-6'!H41</f>
        <v>8715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1553417</v>
      </c>
      <c r="D273" s="13" t="str">
        <f t="shared" si="3"/>
        <v>Error?</v>
      </c>
    </row>
    <row r="274" spans="1:4" x14ac:dyDescent="0.2">
      <c r="A274" s="54">
        <v>213</v>
      </c>
      <c r="B274" s="1221">
        <f>'Assets-Liab 5-6'!M17</f>
        <v>217669</v>
      </c>
      <c r="D274" s="13" t="str">
        <f t="shared" si="3"/>
        <v>Error?</v>
      </c>
    </row>
    <row r="275" spans="1:4" x14ac:dyDescent="0.2">
      <c r="A275" s="54">
        <v>214</v>
      </c>
      <c r="B275" s="1221">
        <f>'Assets-Liab 5-6'!M18</f>
        <v>16639401</v>
      </c>
      <c r="D275" s="13" t="str">
        <f t="shared" si="3"/>
        <v>Error?</v>
      </c>
    </row>
    <row r="276" spans="1:4" x14ac:dyDescent="0.2">
      <c r="A276" s="54">
        <v>215</v>
      </c>
      <c r="B276" s="1221">
        <f>'Assets-Liab 5-6'!M19</f>
        <v>372565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18783052</v>
      </c>
      <c r="C279" s="13" t="s">
        <v>653</v>
      </c>
      <c r="D279" s="13" t="str">
        <f t="shared" si="3"/>
        <v>Error?</v>
      </c>
    </row>
    <row r="280" spans="1:4" x14ac:dyDescent="0.2">
      <c r="A280" s="54">
        <v>219</v>
      </c>
      <c r="B280" s="1221">
        <f>'Assets-Liab 5-6'!M40</f>
        <v>18783052</v>
      </c>
      <c r="D280" s="13" t="str">
        <f t="shared" si="3"/>
        <v>Error?</v>
      </c>
    </row>
    <row r="281" spans="1:4" x14ac:dyDescent="0.2">
      <c r="A281" s="54">
        <v>220</v>
      </c>
      <c r="B281" s="1221">
        <f>'Assets-Liab 5-6'!M41</f>
        <v>18783052</v>
      </c>
      <c r="C281" s="13" t="s">
        <v>653</v>
      </c>
      <c r="D281" s="13" t="str">
        <f t="shared" si="3"/>
        <v>Error?</v>
      </c>
    </row>
    <row r="282" spans="1:4" x14ac:dyDescent="0.2">
      <c r="A282" s="54">
        <v>221</v>
      </c>
      <c r="B282" s="1221">
        <f>'Assets-Liab 5-6'!N21</f>
        <v>750619</v>
      </c>
      <c r="D282" s="13" t="str">
        <f t="shared" si="3"/>
        <v>Error?</v>
      </c>
    </row>
    <row r="283" spans="1:4" x14ac:dyDescent="0.2">
      <c r="A283" s="54">
        <v>222</v>
      </c>
      <c r="B283" s="1221">
        <f>'Assets-Liab 5-6'!N22</f>
        <v>4074914</v>
      </c>
      <c r="D283" s="13" t="str">
        <f t="shared" si="3"/>
        <v>Error?</v>
      </c>
    </row>
    <row r="284" spans="1:4" x14ac:dyDescent="0.2">
      <c r="A284" s="54">
        <v>223</v>
      </c>
      <c r="B284" s="1221">
        <f>'Assets-Liab 5-6'!N23</f>
        <v>4825533</v>
      </c>
      <c r="C284" s="13" t="s">
        <v>653</v>
      </c>
      <c r="D284" s="13" t="str">
        <f t="shared" si="3"/>
        <v>Error?</v>
      </c>
    </row>
    <row r="285" spans="1:4" x14ac:dyDescent="0.2">
      <c r="A285" s="54">
        <v>224</v>
      </c>
      <c r="B285" s="1221">
        <f>'Assets-Liab 5-6'!N36</f>
        <v>4825533</v>
      </c>
      <c r="D285" s="13" t="str">
        <f t="shared" si="3"/>
        <v>Error?</v>
      </c>
    </row>
    <row r="286" spans="1:4" x14ac:dyDescent="0.2">
      <c r="A286" s="82">
        <v>225</v>
      </c>
      <c r="D286" s="13" t="str">
        <f t="shared" si="3"/>
        <v>OK</v>
      </c>
    </row>
    <row r="287" spans="1:4" x14ac:dyDescent="0.2">
      <c r="A287" s="54">
        <v>226</v>
      </c>
      <c r="B287" s="1221">
        <f>'Assets-Liab 5-6'!N37</f>
        <v>4825533</v>
      </c>
      <c r="C287" s="13" t="s">
        <v>653</v>
      </c>
      <c r="D287" s="13" t="str">
        <f t="shared" si="3"/>
        <v>Error?</v>
      </c>
    </row>
    <row r="288" spans="1:4" x14ac:dyDescent="0.2">
      <c r="A288" s="54">
        <v>227</v>
      </c>
      <c r="B288" s="1221">
        <f>'Assets-Liab 5-6'!N41</f>
        <v>4825533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3445857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47431</v>
      </c>
      <c r="D717" s="13" t="str">
        <f t="shared" si="10"/>
        <v>Error?</v>
      </c>
    </row>
    <row r="718" spans="1:4" x14ac:dyDescent="0.2">
      <c r="A718" s="54">
        <v>657</v>
      </c>
      <c r="B718" s="1221">
        <f>'Expenditures 15-22'!C14</f>
        <v>181813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5168374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264763</v>
      </c>
      <c r="D722" s="13" t="str">
        <f t="shared" si="10"/>
        <v>Error?</v>
      </c>
    </row>
    <row r="723" spans="1:4" x14ac:dyDescent="0.2">
      <c r="A723" s="54">
        <v>662</v>
      </c>
      <c r="B723" s="1221">
        <f>'Expenditures 15-22'!C38</f>
        <v>83918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348681</v>
      </c>
      <c r="C727" s="13" t="s">
        <v>653</v>
      </c>
      <c r="D727" s="13" t="str">
        <f t="shared" si="10"/>
        <v>Error?</v>
      </c>
    </row>
    <row r="728" spans="1:4" x14ac:dyDescent="0.2">
      <c r="A728" s="54">
        <v>667</v>
      </c>
      <c r="B728" s="1221">
        <f>'Expenditures 15-22'!C44</f>
        <v>3960</v>
      </c>
      <c r="D728" s="13" t="str">
        <f t="shared" si="10"/>
        <v>Error?</v>
      </c>
    </row>
    <row r="729" spans="1:4" x14ac:dyDescent="0.2">
      <c r="A729" s="54">
        <v>668</v>
      </c>
      <c r="B729" s="1221">
        <f>'Expenditures 15-22'!C45</f>
        <v>59775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63735</v>
      </c>
      <c r="C731" s="13" t="s">
        <v>653</v>
      </c>
      <c r="D731" s="13" t="str">
        <f t="shared" si="10"/>
        <v>Error?</v>
      </c>
    </row>
    <row r="732" spans="1:4" x14ac:dyDescent="0.2">
      <c r="A732" s="54">
        <v>671</v>
      </c>
      <c r="B732" s="1221">
        <f>'Expenditures 15-22'!C49</f>
        <v>5000</v>
      </c>
      <c r="D732" s="13" t="str">
        <f t="shared" si="10"/>
        <v>Error?</v>
      </c>
    </row>
    <row r="733" spans="1:4" x14ac:dyDescent="0.2">
      <c r="A733" s="54">
        <v>672</v>
      </c>
      <c r="B733" s="1221">
        <f>'Expenditures 15-22'!C50</f>
        <v>193933</v>
      </c>
      <c r="D733" s="13" t="str">
        <f t="shared" si="10"/>
        <v>Error?</v>
      </c>
    </row>
    <row r="734" spans="1:4" x14ac:dyDescent="0.2">
      <c r="A734" s="54">
        <v>673</v>
      </c>
      <c r="B734" s="1221">
        <f>'Expenditures 15-22'!C53</f>
        <v>198933</v>
      </c>
      <c r="C734" s="13" t="s">
        <v>653</v>
      </c>
      <c r="D734" s="13" t="str">
        <f t="shared" si="10"/>
        <v>Error?</v>
      </c>
    </row>
    <row r="735" spans="1:4" x14ac:dyDescent="0.2">
      <c r="A735" s="54">
        <v>674</v>
      </c>
      <c r="B735" s="1221">
        <f>'Expenditures 15-22'!C55</f>
        <v>579308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579308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106884</v>
      </c>
      <c r="D739" s="13" t="str">
        <f t="shared" si="10"/>
        <v>Error?</v>
      </c>
    </row>
    <row r="740" spans="1:4" x14ac:dyDescent="0.2">
      <c r="A740" s="54">
        <v>679</v>
      </c>
      <c r="B740" s="1221">
        <f>'Expenditures 15-22'!C61</f>
        <v>20847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66341</v>
      </c>
      <c r="D742" s="13" t="str">
        <f t="shared" si="10"/>
        <v>Error?</v>
      </c>
    </row>
    <row r="743" spans="1:4" x14ac:dyDescent="0.2">
      <c r="A743" s="54">
        <v>682</v>
      </c>
      <c r="B743" s="1221">
        <f>'Expenditures 15-22'!C64</f>
        <v>782</v>
      </c>
      <c r="D743" s="13" t="str">
        <f t="shared" si="10"/>
        <v>Error?</v>
      </c>
    </row>
    <row r="744" spans="1:4" x14ac:dyDescent="0.2">
      <c r="A744" s="82">
        <v>683</v>
      </c>
      <c r="D744" s="13" t="str">
        <f t="shared" si="10"/>
        <v>OK</v>
      </c>
    </row>
    <row r="745" spans="1:4" x14ac:dyDescent="0.2">
      <c r="A745" s="54">
        <v>684</v>
      </c>
      <c r="B745" s="1221">
        <f>'Expenditures 15-22'!C65</f>
        <v>194854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26992</v>
      </c>
      <c r="D754" s="13" t="str">
        <f t="shared" si="10"/>
        <v>Error?</v>
      </c>
    </row>
    <row r="755" spans="1:4" x14ac:dyDescent="0.2">
      <c r="A755" s="54">
        <v>694</v>
      </c>
      <c r="B755" s="1221">
        <f>'Expenditures 15-22'!C74</f>
        <v>1412503</v>
      </c>
      <c r="C755" s="13" t="s">
        <v>653</v>
      </c>
      <c r="D755" s="13" t="str">
        <f t="shared" si="10"/>
        <v>Error?</v>
      </c>
    </row>
    <row r="756" spans="1:4" x14ac:dyDescent="0.2">
      <c r="A756" s="54">
        <v>695</v>
      </c>
      <c r="B756" s="1221">
        <f>'Expenditures 15-22'!C75</f>
        <v>38526</v>
      </c>
      <c r="D756" s="13" t="str">
        <f t="shared" si="10"/>
        <v>Error?</v>
      </c>
    </row>
    <row r="757" spans="1:4" x14ac:dyDescent="0.2">
      <c r="A757" s="54">
        <v>696</v>
      </c>
      <c r="B757" s="1221">
        <f>'Expenditures 15-22'!C114</f>
        <v>6619403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313002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4481</v>
      </c>
      <c r="D775" s="13" t="str">
        <f t="shared" si="11"/>
        <v>Error?</v>
      </c>
    </row>
    <row r="776" spans="1:4" x14ac:dyDescent="0.2">
      <c r="A776" s="54">
        <v>715</v>
      </c>
      <c r="B776" s="1221">
        <f>'Expenditures 15-22'!D14</f>
        <v>1866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439580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16335</v>
      </c>
      <c r="D780" s="13" t="str">
        <f t="shared" si="11"/>
        <v>Error?</v>
      </c>
    </row>
    <row r="781" spans="1:4" x14ac:dyDescent="0.2">
      <c r="A781" s="54">
        <v>720</v>
      </c>
      <c r="B781" s="1221">
        <f>'Expenditures 15-22'!D38</f>
        <v>9752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26087</v>
      </c>
      <c r="C785" s="13" t="s">
        <v>653</v>
      </c>
      <c r="D785" s="13" t="str">
        <f t="shared" si="11"/>
        <v>Error?</v>
      </c>
    </row>
    <row r="786" spans="1:4" x14ac:dyDescent="0.2">
      <c r="A786" s="54">
        <v>725</v>
      </c>
      <c r="B786" s="1221">
        <f>'Expenditures 15-22'!D44</f>
        <v>1171</v>
      </c>
      <c r="D786" s="13" t="str">
        <f t="shared" si="11"/>
        <v>Error?</v>
      </c>
    </row>
    <row r="787" spans="1:4" x14ac:dyDescent="0.2">
      <c r="A787" s="54">
        <v>726</v>
      </c>
      <c r="B787" s="1221">
        <f>'Expenditures 15-22'!D45</f>
        <v>5039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6210</v>
      </c>
      <c r="C789" s="13" t="s">
        <v>653</v>
      </c>
      <c r="D789" s="13" t="str">
        <f t="shared" si="11"/>
        <v>Error?</v>
      </c>
    </row>
    <row r="790" spans="1:4" x14ac:dyDescent="0.2">
      <c r="A790" s="54">
        <v>729</v>
      </c>
      <c r="B790" s="1221">
        <f>'Expenditures 15-22'!D49</f>
        <v>53534</v>
      </c>
      <c r="D790" s="13" t="str">
        <f t="shared" si="11"/>
        <v>Error?</v>
      </c>
    </row>
    <row r="791" spans="1:4" x14ac:dyDescent="0.2">
      <c r="A791" s="54">
        <v>730</v>
      </c>
      <c r="B791" s="1221">
        <f>'Expenditures 15-22'!D50</f>
        <v>31957</v>
      </c>
      <c r="D791" s="13" t="str">
        <f t="shared" si="11"/>
        <v>Error?</v>
      </c>
    </row>
    <row r="792" spans="1:4" x14ac:dyDescent="0.2">
      <c r="A792" s="54">
        <v>731</v>
      </c>
      <c r="B792" s="1221">
        <f>'Expenditures 15-22'!D53</f>
        <v>85491</v>
      </c>
      <c r="C792" s="13" t="s">
        <v>653</v>
      </c>
      <c r="D792" s="13" t="str">
        <f t="shared" si="11"/>
        <v>Error?</v>
      </c>
    </row>
    <row r="793" spans="1:4" x14ac:dyDescent="0.2">
      <c r="A793" s="54">
        <v>732</v>
      </c>
      <c r="B793" s="1221">
        <f>'Expenditures 15-22'!D55</f>
        <v>47343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47343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17325</v>
      </c>
      <c r="D797" s="13" t="str">
        <f t="shared" si="11"/>
        <v>Error?</v>
      </c>
    </row>
    <row r="798" spans="1:4" x14ac:dyDescent="0.2">
      <c r="A798" s="54">
        <v>737</v>
      </c>
      <c r="B798" s="1221">
        <f>'Expenditures 15-22'!D61</f>
        <v>706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9836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27867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192998</v>
      </c>
      <c r="C813" s="13" t="s">
        <v>653</v>
      </c>
      <c r="D813" s="13" t="str">
        <f t="shared" si="11"/>
        <v>Error?</v>
      </c>
    </row>
    <row r="814" spans="1:4" x14ac:dyDescent="0.2">
      <c r="A814" s="54">
        <v>753</v>
      </c>
      <c r="B814" s="1221">
        <f>'Expenditures 15-22'!D75</f>
        <v>4884</v>
      </c>
      <c r="D814" s="13" t="str">
        <f t="shared" si="11"/>
        <v>Error?</v>
      </c>
    </row>
    <row r="815" spans="1:4" x14ac:dyDescent="0.2">
      <c r="A815" s="54">
        <v>754</v>
      </c>
      <c r="B815" s="1221">
        <f>'Expenditures 15-22'!D114</f>
        <v>637462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190986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28224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225256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383</v>
      </c>
      <c r="D838" s="13" t="str">
        <f t="shared" si="12"/>
        <v>Error?</v>
      </c>
    </row>
    <row r="839" spans="1:4" x14ac:dyDescent="0.2">
      <c r="A839" s="54">
        <v>778</v>
      </c>
      <c r="B839" s="1221">
        <f>'Expenditures 15-22'!E38</f>
        <v>1043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1426</v>
      </c>
      <c r="C843" s="13" t="s">
        <v>653</v>
      </c>
      <c r="D843" s="13" t="str">
        <f t="shared" si="12"/>
        <v>Error?</v>
      </c>
    </row>
    <row r="844" spans="1:4" x14ac:dyDescent="0.2">
      <c r="A844" s="54">
        <v>783</v>
      </c>
      <c r="B844" s="1221">
        <f>'Expenditures 15-22'!E44</f>
        <v>7343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4767</v>
      </c>
      <c r="D846" s="13" t="str">
        <f t="shared" si="12"/>
        <v>Error?</v>
      </c>
    </row>
    <row r="847" spans="1:4" x14ac:dyDescent="0.2">
      <c r="A847" s="54">
        <v>786</v>
      </c>
      <c r="B847" s="1221">
        <f>'Expenditures 15-22'!E47</f>
        <v>12110</v>
      </c>
      <c r="C847" s="13" t="s">
        <v>653</v>
      </c>
      <c r="D847" s="13" t="str">
        <f t="shared" si="12"/>
        <v>Error?</v>
      </c>
    </row>
    <row r="848" spans="1:4" x14ac:dyDescent="0.2">
      <c r="A848" s="54">
        <v>787</v>
      </c>
      <c r="B848" s="1221">
        <f>'Expenditures 15-22'!E49</f>
        <v>154500</v>
      </c>
      <c r="D848" s="13" t="str">
        <f t="shared" si="12"/>
        <v>Error?</v>
      </c>
    </row>
    <row r="849" spans="1:4" x14ac:dyDescent="0.2">
      <c r="A849" s="54">
        <v>788</v>
      </c>
      <c r="B849" s="1221">
        <f>'Expenditures 15-22'!E50</f>
        <v>17939</v>
      </c>
      <c r="D849" s="13" t="str">
        <f t="shared" si="12"/>
        <v>Error?</v>
      </c>
    </row>
    <row r="850" spans="1:4" x14ac:dyDescent="0.2">
      <c r="A850" s="54">
        <v>789</v>
      </c>
      <c r="B850" s="1221">
        <f>'Expenditures 15-22'!E53</f>
        <v>172439</v>
      </c>
      <c r="C850" s="13" t="s">
        <v>653</v>
      </c>
      <c r="D850" s="13" t="str">
        <f t="shared" si="12"/>
        <v>Error?</v>
      </c>
    </row>
    <row r="851" spans="1:4" x14ac:dyDescent="0.2">
      <c r="A851" s="54">
        <v>790</v>
      </c>
      <c r="B851" s="1221">
        <f>'Expenditures 15-22'!E55</f>
        <v>6754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6754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399</v>
      </c>
      <c r="D855" s="13" t="str">
        <f t="shared" si="12"/>
        <v>Error?</v>
      </c>
    </row>
    <row r="856" spans="1:4" x14ac:dyDescent="0.2">
      <c r="A856" s="54">
        <v>795</v>
      </c>
      <c r="B856" s="1221">
        <f>'Expenditures 15-22'!E61</f>
        <v>44931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525895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571225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322</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322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764276</v>
      </c>
      <c r="C871" s="13" t="s">
        <v>653</v>
      </c>
      <c r="D871" s="13" t="str">
        <f t="shared" si="12"/>
        <v>Error?</v>
      </c>
    </row>
    <row r="872" spans="1:4" x14ac:dyDescent="0.2">
      <c r="A872" s="54">
        <v>811</v>
      </c>
      <c r="B872" s="1221">
        <f>'Expenditures 15-22'!E75</f>
        <v>433</v>
      </c>
      <c r="D872" s="13" t="str">
        <f t="shared" si="12"/>
        <v>Error?</v>
      </c>
    </row>
    <row r="873" spans="1:4" x14ac:dyDescent="0.2">
      <c r="A873" s="54">
        <v>812</v>
      </c>
      <c r="B873" s="1221">
        <f>'Expenditures 15-22'!E114</f>
        <v>2254823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258183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7942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283434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45</v>
      </c>
      <c r="D896" s="13" t="str">
        <f t="shared" si="13"/>
        <v>Error?</v>
      </c>
    </row>
    <row r="897" spans="1:4" x14ac:dyDescent="0.2">
      <c r="A897" s="54">
        <v>836</v>
      </c>
      <c r="B897" s="1221">
        <f>'Expenditures 15-22'!F38</f>
        <v>1995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2040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9131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9131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1526</v>
      </c>
      <c r="D907" s="13" t="str">
        <f t="shared" si="13"/>
        <v>Error?</v>
      </c>
    </row>
    <row r="908" spans="1:4" x14ac:dyDescent="0.2">
      <c r="A908" s="54">
        <v>847</v>
      </c>
      <c r="B908" s="1221">
        <f>'Expenditures 15-22'!F53</f>
        <v>1526</v>
      </c>
      <c r="C908" s="13" t="s">
        <v>653</v>
      </c>
      <c r="D908" s="13" t="str">
        <f t="shared" si="13"/>
        <v>Error?</v>
      </c>
    </row>
    <row r="909" spans="1:4" x14ac:dyDescent="0.2">
      <c r="A909" s="54">
        <v>848</v>
      </c>
      <c r="B909" s="1221">
        <f>'Expenditures 15-22'!F55</f>
        <v>3092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3092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1032</v>
      </c>
      <c r="D913" s="13" t="str">
        <f t="shared" si="13"/>
        <v>Error?</v>
      </c>
    </row>
    <row r="914" spans="1:4" x14ac:dyDescent="0.2">
      <c r="A914" s="54">
        <v>853</v>
      </c>
      <c r="B914" s="1221">
        <f>'Expenditures 15-22'!F61</f>
        <v>4318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4229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9579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25368</v>
      </c>
      <c r="C929" s="13" t="s">
        <v>653</v>
      </c>
      <c r="D929" s="13" t="str">
        <f t="shared" si="13"/>
        <v>Error?</v>
      </c>
    </row>
    <row r="930" spans="1:4" x14ac:dyDescent="0.2">
      <c r="A930" s="54">
        <v>869</v>
      </c>
      <c r="B930" s="1221">
        <f>'Expenditures 15-22'!F75</f>
        <v>491</v>
      </c>
      <c r="D930" s="13" t="str">
        <f t="shared" si="13"/>
        <v>Error?</v>
      </c>
    </row>
    <row r="931" spans="1:4" x14ac:dyDescent="0.2">
      <c r="A931" s="54">
        <v>870</v>
      </c>
      <c r="B931" s="1221">
        <f>'Expenditures 15-22'!F114</f>
        <v>309293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85686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85686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9706</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4079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13785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13785</v>
      </c>
      <c r="C987" s="13" t="s">
        <v>653</v>
      </c>
      <c r="D987" s="13" t="str">
        <f t="shared" si="14"/>
        <v>Error?</v>
      </c>
    </row>
    <row r="988" spans="1:4" x14ac:dyDescent="0.2">
      <c r="A988" s="54">
        <v>927</v>
      </c>
      <c r="B988" s="1221">
        <f>'Expenditures 15-22'!G75</f>
        <v>3433</v>
      </c>
      <c r="D988" s="13" t="str">
        <f t="shared" si="14"/>
        <v>Error?</v>
      </c>
    </row>
    <row r="989" spans="1:4" x14ac:dyDescent="0.2">
      <c r="A989" s="54">
        <v>928</v>
      </c>
      <c r="B989" s="1221">
        <f>'Expenditures 15-22'!G114</f>
        <v>102904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907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7578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8485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3990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3990</v>
      </c>
      <c r="C1021" s="13" t="s">
        <v>653</v>
      </c>
      <c r="D1021" s="13" t="str">
        <f t="shared" si="14"/>
        <v>Error?</v>
      </c>
    </row>
    <row r="1022" spans="1:4" x14ac:dyDescent="0.2">
      <c r="A1022" s="54">
        <v>961</v>
      </c>
      <c r="B1022" s="1221">
        <f>'Expenditures 15-22'!H49</f>
        <v>5834</v>
      </c>
      <c r="D1022" s="13" t="str">
        <f t="shared" si="14"/>
        <v>Error?</v>
      </c>
    </row>
    <row r="1023" spans="1:4" x14ac:dyDescent="0.2">
      <c r="A1023" s="54">
        <v>962</v>
      </c>
      <c r="B1023" s="1221">
        <f>'Expenditures 15-22'!H50</f>
        <v>1669</v>
      </c>
      <c r="D1023" s="13" t="str">
        <f t="shared" ref="D1023:D1086" si="15">IF(ISBLANK(B1023),"OK",IF(A1023-B1023=0,"OK","Error?"))</f>
        <v>Error?</v>
      </c>
    </row>
    <row r="1024" spans="1:4" x14ac:dyDescent="0.2">
      <c r="A1024" s="54">
        <v>963</v>
      </c>
      <c r="B1024" s="1221">
        <f>'Expenditures 15-22'!H53</f>
        <v>7503</v>
      </c>
      <c r="C1024" s="13" t="s">
        <v>653</v>
      </c>
      <c r="D1024" s="13" t="str">
        <f t="shared" si="15"/>
        <v>Error?</v>
      </c>
    </row>
    <row r="1025" spans="1:4" x14ac:dyDescent="0.2">
      <c r="A1025" s="54">
        <v>964</v>
      </c>
      <c r="B1025" s="1221">
        <f>'Expenditures 15-22'!H55</f>
        <v>2643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2643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810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810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14946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23431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4294621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51912</v>
      </c>
      <c r="C1105" s="13" t="s">
        <v>653</v>
      </c>
      <c r="D1105" s="13" t="str">
        <f t="shared" si="16"/>
        <v>Error?</v>
      </c>
    </row>
    <row r="1106" spans="1:4" x14ac:dyDescent="0.2">
      <c r="A1106" s="54">
        <v>1045</v>
      </c>
      <c r="B1106" s="1221">
        <f>'Expenditures 15-22'!K14</f>
        <v>227423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6210815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281526</v>
      </c>
      <c r="C1110" s="13" t="s">
        <v>653</v>
      </c>
      <c r="D1110" s="13" t="str">
        <f t="shared" si="16"/>
        <v>Error?</v>
      </c>
    </row>
    <row r="1111" spans="1:4" x14ac:dyDescent="0.2">
      <c r="A1111" s="54">
        <v>1050</v>
      </c>
      <c r="B1111" s="1221">
        <f>'Expenditures 15-22'!K38</f>
        <v>96708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378234</v>
      </c>
      <c r="C1115" s="13" t="s">
        <v>653</v>
      </c>
      <c r="D1115" s="13" t="str">
        <f t="shared" si="16"/>
        <v>Error?</v>
      </c>
    </row>
    <row r="1116" spans="1:4" x14ac:dyDescent="0.2">
      <c r="A1116" s="54">
        <v>1055</v>
      </c>
      <c r="B1116" s="1221">
        <f>'Expenditures 15-22'!K44</f>
        <v>12474</v>
      </c>
      <c r="C1116" s="13" t="s">
        <v>653</v>
      </c>
      <c r="D1116" s="13" t="str">
        <f t="shared" si="16"/>
        <v>Error?</v>
      </c>
    </row>
    <row r="1117" spans="1:4" x14ac:dyDescent="0.2">
      <c r="A1117" s="54">
        <v>1056</v>
      </c>
      <c r="B1117" s="1221">
        <f>'Expenditures 15-22'!K45</f>
        <v>77935</v>
      </c>
      <c r="C1117" s="13" t="s">
        <v>653</v>
      </c>
      <c r="D1117" s="13" t="str">
        <f t="shared" si="16"/>
        <v>Error?</v>
      </c>
    </row>
    <row r="1118" spans="1:4" x14ac:dyDescent="0.2">
      <c r="A1118" s="54">
        <v>1057</v>
      </c>
      <c r="B1118" s="1221">
        <f>'Expenditures 15-22'!K46</f>
        <v>4767</v>
      </c>
      <c r="C1118" s="13" t="s">
        <v>653</v>
      </c>
      <c r="D1118" s="13" t="str">
        <f t="shared" si="16"/>
        <v>Error?</v>
      </c>
    </row>
    <row r="1119" spans="1:4" x14ac:dyDescent="0.2">
      <c r="A1119" s="54">
        <v>1058</v>
      </c>
      <c r="B1119" s="1221">
        <f>'Expenditures 15-22'!K47</f>
        <v>95176</v>
      </c>
      <c r="C1119" s="13" t="s">
        <v>653</v>
      </c>
      <c r="D1119" s="13" t="str">
        <f t="shared" si="16"/>
        <v>Error?</v>
      </c>
    </row>
    <row r="1120" spans="1:4" x14ac:dyDescent="0.2">
      <c r="A1120" s="54">
        <v>1059</v>
      </c>
      <c r="B1120" s="1221">
        <f>'Expenditures 15-22'!K49</f>
        <v>218868</v>
      </c>
      <c r="C1120" s="13" t="s">
        <v>653</v>
      </c>
      <c r="D1120" s="13" t="str">
        <f t="shared" si="16"/>
        <v>Error?</v>
      </c>
    </row>
    <row r="1121" spans="1:4" x14ac:dyDescent="0.2">
      <c r="A1121" s="54">
        <v>1060</v>
      </c>
      <c r="B1121" s="1221">
        <f>'Expenditures 15-22'!K50</f>
        <v>247024</v>
      </c>
      <c r="C1121" s="13" t="s">
        <v>653</v>
      </c>
      <c r="D1121" s="13" t="str">
        <f t="shared" si="16"/>
        <v>Error?</v>
      </c>
    </row>
    <row r="1122" spans="1:4" x14ac:dyDescent="0.2">
      <c r="A1122" s="54">
        <v>1061</v>
      </c>
      <c r="B1122" s="1221">
        <f>'Expenditures 15-22'!K53</f>
        <v>465892</v>
      </c>
      <c r="C1122" s="13" t="s">
        <v>653</v>
      </c>
      <c r="D1122" s="13" t="str">
        <f t="shared" si="16"/>
        <v>Error?</v>
      </c>
    </row>
    <row r="1123" spans="1:4" x14ac:dyDescent="0.2">
      <c r="A1123" s="54">
        <v>1062</v>
      </c>
      <c r="B1123" s="1221">
        <f>'Expenditures 15-22'!K55</f>
        <v>639140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639140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126450</v>
      </c>
      <c r="C1127" s="13" t="s">
        <v>653</v>
      </c>
      <c r="D1127" s="13" t="str">
        <f t="shared" si="16"/>
        <v>Error?</v>
      </c>
    </row>
    <row r="1128" spans="1:4" x14ac:dyDescent="0.2">
      <c r="A1128" s="54">
        <v>1067</v>
      </c>
      <c r="B1128" s="1221">
        <f>'Expenditures 15-22'!K61</f>
        <v>80508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610380</v>
      </c>
      <c r="C1130" s="13" t="s">
        <v>653</v>
      </c>
      <c r="D1130" s="13" t="str">
        <f t="shared" si="16"/>
        <v>Error?</v>
      </c>
    </row>
    <row r="1131" spans="1:4" x14ac:dyDescent="0.2">
      <c r="A1131" s="54">
        <v>1070</v>
      </c>
      <c r="B1131" s="1221">
        <f>'Expenditures 15-22'!K64</f>
        <v>782</v>
      </c>
      <c r="C1131" s="13" t="s">
        <v>653</v>
      </c>
      <c r="D1131" s="13" t="str">
        <f t="shared" si="16"/>
        <v>Error?</v>
      </c>
    </row>
    <row r="1132" spans="1:4" x14ac:dyDescent="0.2">
      <c r="A1132" s="82">
        <v>1071</v>
      </c>
      <c r="D1132" s="13" t="str">
        <f t="shared" si="16"/>
        <v>OK</v>
      </c>
    </row>
    <row r="1133" spans="1:4" x14ac:dyDescent="0.2">
      <c r="A1133" s="54">
        <v>1072</v>
      </c>
      <c r="B1133" s="1221">
        <f>'Expenditures 15-22'!K65</f>
        <v>818120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322</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322</v>
      </c>
      <c r="C1141" s="13" t="s">
        <v>653</v>
      </c>
      <c r="D1141" s="13" t="str">
        <f t="shared" si="16"/>
        <v>Error?</v>
      </c>
    </row>
    <row r="1142" spans="1:4" x14ac:dyDescent="0.2">
      <c r="A1142" s="54">
        <v>1081</v>
      </c>
      <c r="B1142" s="1221">
        <f>'Expenditures 15-22'!K73</f>
        <v>26992</v>
      </c>
      <c r="C1142" s="13" t="s">
        <v>653</v>
      </c>
      <c r="D1142" s="13" t="str">
        <f t="shared" si="16"/>
        <v>Error?</v>
      </c>
    </row>
    <row r="1143" spans="1:4" x14ac:dyDescent="0.2">
      <c r="A1143" s="54">
        <v>1082</v>
      </c>
      <c r="B1143" s="1221">
        <f>'Expenditures 15-22'!K74</f>
        <v>2423876</v>
      </c>
      <c r="C1143" s="13" t="s">
        <v>653</v>
      </c>
      <c r="D1143" s="13" t="str">
        <f t="shared" si="16"/>
        <v>Error?</v>
      </c>
    </row>
    <row r="1144" spans="1:4" x14ac:dyDescent="0.2">
      <c r="A1144" s="54">
        <v>1083</v>
      </c>
      <c r="B1144" s="1221">
        <f>'Expenditures 15-22'!K75</f>
        <v>47767</v>
      </c>
      <c r="C1144" s="13" t="s">
        <v>653</v>
      </c>
      <c r="D1144" s="13" t="str">
        <f t="shared" si="16"/>
        <v>Error?</v>
      </c>
    </row>
    <row r="1145" spans="1:4" x14ac:dyDescent="0.2">
      <c r="A1145" s="54">
        <v>1084</v>
      </c>
      <c r="B1145" s="1221">
        <f>'Expenditures 15-22'!K102</f>
        <v>1264858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9947316</v>
      </c>
      <c r="C1152" s="13" t="s">
        <v>653</v>
      </c>
      <c r="D1152" s="13" t="str">
        <f t="shared" si="17"/>
        <v>Error?</v>
      </c>
    </row>
    <row r="1153" spans="1:4" x14ac:dyDescent="0.2">
      <c r="A1153" s="54">
        <v>1092</v>
      </c>
      <c r="B1153" s="1221">
        <f>'Expenditures 15-22'!K115</f>
        <v>120192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289931</v>
      </c>
      <c r="D1221" s="13" t="str">
        <f t="shared" si="18"/>
        <v>Error?</v>
      </c>
    </row>
    <row r="1222" spans="1:4" x14ac:dyDescent="0.2">
      <c r="A1222" s="82">
        <v>1161</v>
      </c>
      <c r="D1222" s="13" t="str">
        <f t="shared" si="18"/>
        <v>OK</v>
      </c>
    </row>
    <row r="1223" spans="1:4" x14ac:dyDescent="0.2">
      <c r="A1223" s="54">
        <v>1162</v>
      </c>
      <c r="B1223" s="1221">
        <f>'Expenditures 15-22'!C127</f>
        <v>289931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289931</v>
      </c>
      <c r="C1225" s="13" t="s">
        <v>653</v>
      </c>
      <c r="D1225" s="13" t="str">
        <f t="shared" si="18"/>
        <v>Error?</v>
      </c>
    </row>
    <row r="1226" spans="1:4" x14ac:dyDescent="0.2">
      <c r="A1226" s="54">
        <v>1165</v>
      </c>
      <c r="B1226" s="1221">
        <f>'Expenditures 15-22'!C150</f>
        <v>289931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34742</v>
      </c>
      <c r="D1229" s="13" t="str">
        <f t="shared" si="18"/>
        <v>Error?</v>
      </c>
    </row>
    <row r="1230" spans="1:4" x14ac:dyDescent="0.2">
      <c r="A1230" s="82">
        <v>1169</v>
      </c>
      <c r="D1230" s="13" t="str">
        <f t="shared" si="18"/>
        <v>OK</v>
      </c>
    </row>
    <row r="1231" spans="1:4" x14ac:dyDescent="0.2">
      <c r="A1231" s="54">
        <v>1170</v>
      </c>
      <c r="B1231" s="1221">
        <f>'Expenditures 15-22'!D127</f>
        <v>34742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34742</v>
      </c>
      <c r="C1233" s="13" t="s">
        <v>653</v>
      </c>
      <c r="D1233" s="13" t="str">
        <f t="shared" si="18"/>
        <v>Error?</v>
      </c>
    </row>
    <row r="1234" spans="1:4" x14ac:dyDescent="0.2">
      <c r="A1234" s="54">
        <v>1173</v>
      </c>
      <c r="B1234" s="1221">
        <f>'Expenditures 15-22'!D150</f>
        <v>34742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266126</v>
      </c>
      <c r="D1237" s="13" t="str">
        <f t="shared" si="18"/>
        <v>Error?</v>
      </c>
    </row>
    <row r="1238" spans="1:4" x14ac:dyDescent="0.2">
      <c r="A1238" s="82">
        <v>1177</v>
      </c>
      <c r="D1238" s="13" t="str">
        <f t="shared" si="18"/>
        <v>OK</v>
      </c>
    </row>
    <row r="1239" spans="1:4" x14ac:dyDescent="0.2">
      <c r="A1239" s="54">
        <v>1178</v>
      </c>
      <c r="B1239" s="1221">
        <f>'Expenditures 15-22'!E127</f>
        <v>266126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266126</v>
      </c>
      <c r="C1241" s="13" t="s">
        <v>653</v>
      </c>
      <c r="D1241" s="13" t="str">
        <f t="shared" si="18"/>
        <v>Error?</v>
      </c>
    </row>
    <row r="1242" spans="1:4" x14ac:dyDescent="0.2">
      <c r="A1242" s="54">
        <v>1181</v>
      </c>
      <c r="B1242" s="1221">
        <f>'Expenditures 15-22'!E150</f>
        <v>266126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548856</v>
      </c>
      <c r="D1245" s="13" t="str">
        <f t="shared" si="18"/>
        <v>Error?</v>
      </c>
    </row>
    <row r="1246" spans="1:4" x14ac:dyDescent="0.2">
      <c r="A1246" s="82">
        <v>1185</v>
      </c>
      <c r="D1246" s="13" t="str">
        <f t="shared" si="18"/>
        <v>OK</v>
      </c>
    </row>
    <row r="1247" spans="1:4" x14ac:dyDescent="0.2">
      <c r="A1247" s="54">
        <v>1186</v>
      </c>
      <c r="B1247" s="1221">
        <f>'Expenditures 15-22'!F127</f>
        <v>548856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548856</v>
      </c>
      <c r="C1249" s="13" t="s">
        <v>653</v>
      </c>
      <c r="D1249" s="13" t="str">
        <f t="shared" si="18"/>
        <v>Error?</v>
      </c>
    </row>
    <row r="1250" spans="1:4" x14ac:dyDescent="0.2">
      <c r="A1250" s="54">
        <v>1189</v>
      </c>
      <c r="B1250" s="1221">
        <f>'Expenditures 15-22'!F150</f>
        <v>548856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17142</v>
      </c>
      <c r="D1252" s="13" t="str">
        <f t="shared" si="18"/>
        <v>Error?</v>
      </c>
    </row>
    <row r="1253" spans="1:4" x14ac:dyDescent="0.2">
      <c r="A1253" s="54">
        <v>1192</v>
      </c>
      <c r="B1253" s="1221">
        <f>'Expenditures 15-22'!G124</f>
        <v>43663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60805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60805</v>
      </c>
      <c r="C1258" s="13" t="s">
        <v>653</v>
      </c>
      <c r="D1258" s="13" t="str">
        <f t="shared" si="18"/>
        <v>Error?</v>
      </c>
    </row>
    <row r="1259" spans="1:4" x14ac:dyDescent="0.2">
      <c r="A1259" s="54">
        <v>1198</v>
      </c>
      <c r="B1259" s="1221">
        <f>'Expenditures 15-22'!G150</f>
        <v>60805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17142</v>
      </c>
      <c r="C1275" s="13" t="s">
        <v>653</v>
      </c>
      <c r="D1275" s="13" t="str">
        <f t="shared" si="18"/>
        <v>Error?</v>
      </c>
    </row>
    <row r="1276" spans="1:4" x14ac:dyDescent="0.2">
      <c r="A1276" s="54">
        <v>1215</v>
      </c>
      <c r="B1276" s="1221">
        <f>'Expenditures 15-22'!K124</f>
        <v>1183318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1200460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1200460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1200460</v>
      </c>
      <c r="C1288" s="13" t="s">
        <v>653</v>
      </c>
      <c r="D1288" s="13" t="str">
        <f t="shared" si="19"/>
        <v>Error?</v>
      </c>
    </row>
    <row r="1289" spans="1:4" x14ac:dyDescent="0.2">
      <c r="A1289" s="54">
        <v>1228</v>
      </c>
      <c r="B1289" s="1221">
        <f>'Expenditures 15-22'!K151</f>
        <v>20519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130762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927276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1058038</v>
      </c>
      <c r="C1317" s="13" t="s">
        <v>653</v>
      </c>
      <c r="D1317" s="13" t="str">
        <f t="shared" si="19"/>
        <v>Error?</v>
      </c>
    </row>
    <row r="1318" spans="1:4" x14ac:dyDescent="0.2">
      <c r="A1318" s="54">
        <v>1257</v>
      </c>
      <c r="B1318" s="1221">
        <f>'Expenditures 15-22'!H168</f>
        <v>1058038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130762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927276</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1058038</v>
      </c>
      <c r="C1331" s="13" t="s">
        <v>653</v>
      </c>
      <c r="D1331" s="13" t="str">
        <f t="shared" si="19"/>
        <v>Error?</v>
      </c>
    </row>
    <row r="1332" spans="1:4" x14ac:dyDescent="0.2">
      <c r="A1332" s="54">
        <v>1271</v>
      </c>
      <c r="B1332" s="1221">
        <f>'Expenditures 15-22'!K168</f>
        <v>1058038</v>
      </c>
      <c r="C1332" s="13" t="s">
        <v>653</v>
      </c>
      <c r="D1332" s="13" t="str">
        <f t="shared" si="19"/>
        <v>Error?</v>
      </c>
    </row>
    <row r="1333" spans="1:4" x14ac:dyDescent="0.2">
      <c r="A1333" s="54">
        <v>1272</v>
      </c>
      <c r="B1333" s="1221">
        <f>'Expenditures 15-22'!K169</f>
        <v>26323</v>
      </c>
      <c r="C1333" s="13" t="s">
        <v>653</v>
      </c>
      <c r="D1333" s="13" t="str">
        <f t="shared" si="19"/>
        <v>Error?</v>
      </c>
    </row>
    <row r="1334" spans="1:4" x14ac:dyDescent="0.2">
      <c r="A1334" s="82">
        <v>1273</v>
      </c>
      <c r="D1334" s="13" t="str">
        <f t="shared" si="19"/>
        <v>OK</v>
      </c>
    </row>
    <row r="1335" spans="1:4" x14ac:dyDescent="0.2">
      <c r="A1335" s="54">
        <v>1274</v>
      </c>
      <c r="B1335" s="1221">
        <f>'Expenditures 15-22'!C176</f>
        <v>355345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355345</v>
      </c>
      <c r="C1339" s="13" t="s">
        <v>653</v>
      </c>
      <c r="D1339" s="13" t="str">
        <f t="shared" si="19"/>
        <v>Error?</v>
      </c>
    </row>
    <row r="1340" spans="1:4" x14ac:dyDescent="0.2">
      <c r="A1340" s="54">
        <v>1279</v>
      </c>
      <c r="B1340" s="1221">
        <f>'Expenditures 15-22'!C204</f>
        <v>355345</v>
      </c>
      <c r="C1340" s="13" t="s">
        <v>653</v>
      </c>
      <c r="D1340" s="13" t="str">
        <f t="shared" si="19"/>
        <v>Error?</v>
      </c>
    </row>
    <row r="1341" spans="1:4" x14ac:dyDescent="0.2">
      <c r="A1341" s="54">
        <v>1280</v>
      </c>
      <c r="B1341" s="1221">
        <f>'Expenditures 15-22'!D176</f>
        <v>18933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18933</v>
      </c>
      <c r="C1345" s="13" t="s">
        <v>653</v>
      </c>
      <c r="D1345" s="13" t="str">
        <f t="shared" si="20"/>
        <v>Error?</v>
      </c>
    </row>
    <row r="1346" spans="1:4" x14ac:dyDescent="0.2">
      <c r="A1346" s="54">
        <v>1285</v>
      </c>
      <c r="B1346" s="1221">
        <f>'Expenditures 15-22'!D204</f>
        <v>18933</v>
      </c>
      <c r="C1346" s="13" t="s">
        <v>653</v>
      </c>
      <c r="D1346" s="13" t="str">
        <f t="shared" si="20"/>
        <v>Error?</v>
      </c>
    </row>
    <row r="1347" spans="1:4" x14ac:dyDescent="0.2">
      <c r="A1347" s="54">
        <v>1286</v>
      </c>
      <c r="B1347" s="1221">
        <f>'Expenditures 15-22'!E176</f>
        <v>218705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218705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218705</v>
      </c>
      <c r="C1353" s="13" t="s">
        <v>653</v>
      </c>
      <c r="D1353" s="13" t="str">
        <f t="shared" si="20"/>
        <v>Error?</v>
      </c>
    </row>
    <row r="1354" spans="1:4" x14ac:dyDescent="0.2">
      <c r="A1354" s="54">
        <v>1293</v>
      </c>
      <c r="B1354" s="1221">
        <f>'Expenditures 15-22'!F176</f>
        <v>52101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52101</v>
      </c>
      <c r="C1358" s="13" t="s">
        <v>653</v>
      </c>
      <c r="D1358" s="13" t="str">
        <f t="shared" si="20"/>
        <v>Error?</v>
      </c>
    </row>
    <row r="1359" spans="1:4" x14ac:dyDescent="0.2">
      <c r="A1359" s="54">
        <v>1298</v>
      </c>
      <c r="B1359" s="1221">
        <f>'Expenditures 15-22'!F204</f>
        <v>52101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645084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645084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645084</v>
      </c>
      <c r="C1388" s="13" t="s">
        <v>653</v>
      </c>
      <c r="D1388" s="13" t="str">
        <f t="shared" si="20"/>
        <v>Error?</v>
      </c>
    </row>
    <row r="1389" spans="1:4" x14ac:dyDescent="0.2">
      <c r="A1389" s="54">
        <v>1328</v>
      </c>
      <c r="B1389" s="1221">
        <f>'Expenditures 15-22'!K205</f>
        <v>-122135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667</v>
      </c>
      <c r="D1407" s="13" t="str">
        <f t="shared" ref="D1407:D1470" si="21">IF(ISBLANK(B1407),"OK",IF(A1407-B1407=0,"OK","Error?"))</f>
        <v>Error?</v>
      </c>
    </row>
    <row r="1408" spans="1:4" x14ac:dyDescent="0.2">
      <c r="A1408" s="54">
        <v>1347</v>
      </c>
      <c r="B1408" s="1221">
        <f>'Expenditures 15-22'!D217</f>
        <v>11279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160212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3616</v>
      </c>
      <c r="D1412" s="13" t="str">
        <f t="shared" si="21"/>
        <v>Error?</v>
      </c>
    </row>
    <row r="1413" spans="1:4" x14ac:dyDescent="0.2">
      <c r="A1413" s="54">
        <v>1352</v>
      </c>
      <c r="B1413" s="1221">
        <f>'Expenditures 15-22'!D228</f>
        <v>18447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22063</v>
      </c>
      <c r="C1417" s="13" t="s">
        <v>653</v>
      </c>
      <c r="D1417" s="13" t="str">
        <f t="shared" si="21"/>
        <v>Error?</v>
      </c>
    </row>
    <row r="1418" spans="1:4" x14ac:dyDescent="0.2">
      <c r="A1418" s="54">
        <v>1357</v>
      </c>
      <c r="B1418" s="1221">
        <f>'Expenditures 15-22'!D234</f>
        <v>113</v>
      </c>
      <c r="D1418" s="13" t="str">
        <f t="shared" si="21"/>
        <v>Error?</v>
      </c>
    </row>
    <row r="1419" spans="1:4" x14ac:dyDescent="0.2">
      <c r="A1419" s="54">
        <v>1358</v>
      </c>
      <c r="B1419" s="1221">
        <f>'Expenditures 15-22'!D235</f>
        <v>815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928</v>
      </c>
      <c r="C1421" s="13" t="s">
        <v>653</v>
      </c>
      <c r="D1421" s="13" t="str">
        <f t="shared" si="21"/>
        <v>Error?</v>
      </c>
    </row>
    <row r="1422" spans="1:4" x14ac:dyDescent="0.2">
      <c r="A1422" s="54">
        <v>1361</v>
      </c>
      <c r="B1422" s="1221">
        <f>'Expenditures 15-22'!D239</f>
        <v>1103</v>
      </c>
      <c r="D1422" s="13" t="str">
        <f t="shared" si="21"/>
        <v>Error?</v>
      </c>
    </row>
    <row r="1423" spans="1:4" x14ac:dyDescent="0.2">
      <c r="A1423" s="54">
        <v>1362</v>
      </c>
      <c r="B1423" s="1221">
        <f>'Expenditures 15-22'!D240</f>
        <v>12754</v>
      </c>
      <c r="D1423" s="13" t="str">
        <f t="shared" si="21"/>
        <v>Error?</v>
      </c>
    </row>
    <row r="1424" spans="1:4" x14ac:dyDescent="0.2">
      <c r="A1424" s="54">
        <v>1363</v>
      </c>
      <c r="B1424" s="1221">
        <f>'Expenditures 15-22'!D251</f>
        <v>13857</v>
      </c>
      <c r="C1424" s="13" t="s">
        <v>653</v>
      </c>
      <c r="D1424" s="13" t="str">
        <f t="shared" si="21"/>
        <v>Error?</v>
      </c>
    </row>
    <row r="1425" spans="1:4" x14ac:dyDescent="0.2">
      <c r="A1425" s="54">
        <v>1364</v>
      </c>
      <c r="B1425" s="1221">
        <f>'Expenditures 15-22'!D253</f>
        <v>34396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34396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7983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60420</v>
      </c>
      <c r="D1431" s="13" t="str">
        <f t="shared" si="21"/>
        <v>Error?</v>
      </c>
    </row>
    <row r="1432" spans="1:4" x14ac:dyDescent="0.2">
      <c r="A1432" s="54">
        <v>1371</v>
      </c>
      <c r="B1432" s="1221">
        <f>'Expenditures 15-22'!D261</f>
        <v>51006</v>
      </c>
      <c r="D1432" s="13" t="str">
        <f t="shared" si="21"/>
        <v>Error?</v>
      </c>
    </row>
    <row r="1433" spans="1:4" x14ac:dyDescent="0.2">
      <c r="A1433" s="54">
        <v>1372</v>
      </c>
      <c r="B1433" s="1221">
        <f>'Expenditures 15-22'!D262</f>
        <v>13862</v>
      </c>
      <c r="D1433" s="13" t="str">
        <f t="shared" si="21"/>
        <v>Error?</v>
      </c>
    </row>
    <row r="1434" spans="1:4" x14ac:dyDescent="0.2">
      <c r="A1434" s="54">
        <v>1373</v>
      </c>
      <c r="B1434" s="1221">
        <f>'Expenditures 15-22'!D263</f>
        <v>171</v>
      </c>
      <c r="D1434" s="13" t="str">
        <f t="shared" si="21"/>
        <v>Error?</v>
      </c>
    </row>
    <row r="1435" spans="1:4" x14ac:dyDescent="0.2">
      <c r="A1435" s="82">
        <v>1374</v>
      </c>
      <c r="D1435" s="13" t="str">
        <f t="shared" si="21"/>
        <v>OK</v>
      </c>
    </row>
    <row r="1436" spans="1:4" x14ac:dyDescent="0.2">
      <c r="A1436" s="54">
        <v>1375</v>
      </c>
      <c r="B1436" s="1221">
        <f>'Expenditures 15-22'!D264</f>
        <v>133442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3059</v>
      </c>
      <c r="D1445" s="13" t="str">
        <f t="shared" si="21"/>
        <v>Error?</v>
      </c>
    </row>
    <row r="1446" spans="1:4" x14ac:dyDescent="0.2">
      <c r="A1446" s="54">
        <v>1385</v>
      </c>
      <c r="B1446" s="1221">
        <f>'Expenditures 15-22'!D273</f>
        <v>207745</v>
      </c>
      <c r="C1446" s="13" t="s">
        <v>653</v>
      </c>
      <c r="D1446" s="13" t="str">
        <f t="shared" si="21"/>
        <v>Error?</v>
      </c>
    </row>
    <row r="1447" spans="1:4" x14ac:dyDescent="0.2">
      <c r="A1447" s="54">
        <v>1386</v>
      </c>
      <c r="B1447" s="1221">
        <f>'Expenditures 15-22'!D274</f>
        <v>8463</v>
      </c>
      <c r="D1447" s="13" t="str">
        <f t="shared" si="21"/>
        <v>Error?</v>
      </c>
    </row>
    <row r="1448" spans="1:4" x14ac:dyDescent="0.2">
      <c r="A1448" s="54">
        <v>1387</v>
      </c>
      <c r="B1448" s="1221">
        <f>'Expenditures 15-22'!D288</f>
        <v>376420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667</v>
      </c>
      <c r="C1471" s="13" t="s">
        <v>653</v>
      </c>
      <c r="D1471" s="13" t="str">
        <f t="shared" ref="D1471:D1534" si="22">IF(ISBLANK(B1471),"OK",IF(A1471-B1471=0,"OK","Error?"))</f>
        <v>Error?</v>
      </c>
    </row>
    <row r="1472" spans="1:4" x14ac:dyDescent="0.2">
      <c r="A1472" s="54">
        <v>1411</v>
      </c>
      <c r="B1472" s="1221">
        <f>'Expenditures 15-22'!K217</f>
        <v>11279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160212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3616</v>
      </c>
      <c r="C1476" s="13" t="s">
        <v>653</v>
      </c>
      <c r="D1476" s="13" t="str">
        <f t="shared" si="22"/>
        <v>Error?</v>
      </c>
    </row>
    <row r="1477" spans="1:4" x14ac:dyDescent="0.2">
      <c r="A1477" s="54">
        <v>1416</v>
      </c>
      <c r="B1477" s="1221">
        <f>'Expenditures 15-22'!K228</f>
        <v>18447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22063</v>
      </c>
      <c r="C1481" s="13" t="s">
        <v>653</v>
      </c>
      <c r="D1481" s="13" t="str">
        <f t="shared" si="22"/>
        <v>Error?</v>
      </c>
    </row>
    <row r="1482" spans="1:4" x14ac:dyDescent="0.2">
      <c r="A1482" s="54">
        <v>1421</v>
      </c>
      <c r="B1482" s="1221">
        <f>'Expenditures 15-22'!K234</f>
        <v>113</v>
      </c>
      <c r="C1482" s="13" t="s">
        <v>653</v>
      </c>
      <c r="D1482" s="13" t="str">
        <f t="shared" si="22"/>
        <v>Error?</v>
      </c>
    </row>
    <row r="1483" spans="1:4" x14ac:dyDescent="0.2">
      <c r="A1483" s="54">
        <v>1422</v>
      </c>
      <c r="B1483" s="1221">
        <f>'Expenditures 15-22'!K235</f>
        <v>815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928</v>
      </c>
      <c r="C1485" s="13" t="s">
        <v>653</v>
      </c>
      <c r="D1485" s="13" t="str">
        <f t="shared" si="22"/>
        <v>Error?</v>
      </c>
    </row>
    <row r="1486" spans="1:4" x14ac:dyDescent="0.2">
      <c r="A1486" s="54">
        <v>1425</v>
      </c>
      <c r="B1486" s="1221">
        <f>'Expenditures 15-22'!K239</f>
        <v>1103</v>
      </c>
      <c r="C1486" s="13" t="s">
        <v>653</v>
      </c>
      <c r="D1486" s="13" t="str">
        <f t="shared" si="22"/>
        <v>Error?</v>
      </c>
    </row>
    <row r="1487" spans="1:4" x14ac:dyDescent="0.2">
      <c r="A1487" s="54">
        <v>1426</v>
      </c>
      <c r="B1487" s="1221">
        <f>'Expenditures 15-22'!K240</f>
        <v>12754</v>
      </c>
      <c r="C1487" s="13" t="s">
        <v>653</v>
      </c>
      <c r="D1487" s="13" t="str">
        <f t="shared" si="22"/>
        <v>Error?</v>
      </c>
    </row>
    <row r="1488" spans="1:4" x14ac:dyDescent="0.2">
      <c r="A1488" s="54">
        <v>1427</v>
      </c>
      <c r="B1488" s="1221">
        <f>'Expenditures 15-22'!K251</f>
        <v>13857</v>
      </c>
      <c r="C1488" s="13" t="s">
        <v>653</v>
      </c>
      <c r="D1488" s="13" t="str">
        <f t="shared" si="22"/>
        <v>Error?</v>
      </c>
    </row>
    <row r="1489" spans="1:4" x14ac:dyDescent="0.2">
      <c r="A1489" s="54">
        <v>1428</v>
      </c>
      <c r="B1489" s="1221">
        <f>'Expenditures 15-22'!K253</f>
        <v>34396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34396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7983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60420</v>
      </c>
      <c r="C1495" s="13" t="s">
        <v>653</v>
      </c>
      <c r="D1495" s="13" t="str">
        <f t="shared" si="22"/>
        <v>Error?</v>
      </c>
    </row>
    <row r="1496" spans="1:4" x14ac:dyDescent="0.2">
      <c r="A1496" s="54">
        <v>1435</v>
      </c>
      <c r="B1496" s="1221">
        <f>'Expenditures 15-22'!K261</f>
        <v>51006</v>
      </c>
      <c r="C1496" s="13" t="s">
        <v>653</v>
      </c>
      <c r="D1496" s="13" t="str">
        <f t="shared" si="22"/>
        <v>Error?</v>
      </c>
    </row>
    <row r="1497" spans="1:4" x14ac:dyDescent="0.2">
      <c r="A1497" s="54">
        <v>1436</v>
      </c>
      <c r="B1497" s="1221">
        <f>'Expenditures 15-22'!K262</f>
        <v>13862</v>
      </c>
      <c r="C1497" s="13" t="s">
        <v>653</v>
      </c>
      <c r="D1497" s="13" t="str">
        <f t="shared" si="22"/>
        <v>Error?</v>
      </c>
    </row>
    <row r="1498" spans="1:4" x14ac:dyDescent="0.2">
      <c r="A1498" s="54">
        <v>1437</v>
      </c>
      <c r="B1498" s="1221">
        <f>'Expenditures 15-22'!K263</f>
        <v>171</v>
      </c>
      <c r="C1498" s="13" t="s">
        <v>653</v>
      </c>
      <c r="D1498" s="13" t="str">
        <f t="shared" si="22"/>
        <v>Error?</v>
      </c>
    </row>
    <row r="1499" spans="1:4" x14ac:dyDescent="0.2">
      <c r="A1499" s="82">
        <v>1438</v>
      </c>
      <c r="D1499" s="13" t="str">
        <f t="shared" si="22"/>
        <v>OK</v>
      </c>
    </row>
    <row r="1500" spans="1:4" x14ac:dyDescent="0.2">
      <c r="A1500" s="54">
        <v>1439</v>
      </c>
      <c r="B1500" s="1221">
        <f>'Expenditures 15-22'!K264</f>
        <v>133442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3059</v>
      </c>
      <c r="C1509" s="13" t="s">
        <v>653</v>
      </c>
      <c r="D1509" s="13" t="str">
        <f t="shared" si="22"/>
        <v>Error?</v>
      </c>
    </row>
    <row r="1510" spans="1:4" x14ac:dyDescent="0.2">
      <c r="A1510" s="54">
        <v>1449</v>
      </c>
      <c r="B1510" s="1221">
        <f>'Expenditures 15-22'!K273</f>
        <v>207745</v>
      </c>
      <c r="C1510" s="13" t="s">
        <v>653</v>
      </c>
      <c r="D1510" s="13" t="str">
        <f t="shared" si="22"/>
        <v>Error?</v>
      </c>
    </row>
    <row r="1511" spans="1:4" x14ac:dyDescent="0.2">
      <c r="A1511" s="54">
        <v>1450</v>
      </c>
      <c r="B1511" s="1221">
        <f>'Expenditures 15-22'!K274</f>
        <v>8463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376420</v>
      </c>
      <c r="C1517" s="13" t="s">
        <v>653</v>
      </c>
      <c r="D1517" s="13" t="str">
        <f t="shared" si="22"/>
        <v>Error?</v>
      </c>
    </row>
    <row r="1518" spans="1:4" x14ac:dyDescent="0.2">
      <c r="A1518" s="54">
        <v>1457</v>
      </c>
      <c r="B1518" s="1221">
        <f>'Expenditures 15-22'!K289</f>
        <v>14863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6264369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6384561</v>
      </c>
      <c r="C1630" s="13" t="s">
        <v>653</v>
      </c>
      <c r="D1630" s="13" t="str">
        <f t="shared" si="24"/>
        <v>Error?</v>
      </c>
    </row>
    <row r="1631" spans="1:4" x14ac:dyDescent="0.2">
      <c r="A1631" s="54">
        <v>1570</v>
      </c>
      <c r="B1631" s="1221">
        <f>'Acct Summary 7-8'!D79</f>
        <v>917398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937917</v>
      </c>
      <c r="C1644" s="13" t="s">
        <v>653</v>
      </c>
      <c r="D1644" s="13" t="str">
        <f t="shared" si="24"/>
        <v>Error?</v>
      </c>
    </row>
    <row r="1645" spans="1:4" x14ac:dyDescent="0.2">
      <c r="A1645" s="54">
        <v>1584</v>
      </c>
      <c r="B1645" s="1221">
        <f>'Acct Summary 7-8'!E79</f>
        <v>724296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750619</v>
      </c>
      <c r="C1658" s="13" t="s">
        <v>653</v>
      </c>
      <c r="D1658" s="13" t="str">
        <f t="shared" si="24"/>
        <v>Error?</v>
      </c>
    </row>
    <row r="1659" spans="1:4" x14ac:dyDescent="0.2">
      <c r="A1659" s="54">
        <v>1598</v>
      </c>
      <c r="B1659" s="1221">
        <f>'Acct Summary 7-8'!F79</f>
        <v>592532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470397</v>
      </c>
      <c r="C1672" s="13" t="s">
        <v>653</v>
      </c>
      <c r="D1672" s="13" t="str">
        <f t="shared" si="25"/>
        <v>Error?</v>
      </c>
    </row>
    <row r="1673" spans="1:4" x14ac:dyDescent="0.2">
      <c r="A1673" s="54">
        <v>1612</v>
      </c>
      <c r="B1673" s="1221">
        <f>'Acct Summary 7-8'!G79</f>
        <v>87854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102717</v>
      </c>
      <c r="C1686" s="13" t="s">
        <v>653</v>
      </c>
      <c r="D1686" s="13" t="str">
        <f t="shared" si="25"/>
        <v>Error?</v>
      </c>
    </row>
    <row r="1687" spans="1:4" x14ac:dyDescent="0.2">
      <c r="A1687" s="54">
        <v>1626</v>
      </c>
      <c r="B1687" s="1221">
        <f>'Acct Summary 7-8'!H79</f>
        <v>8657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8715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3210371</v>
      </c>
      <c r="C1744" s="13" t="s">
        <v>653</v>
      </c>
      <c r="D1744" s="13" t="str">
        <f t="shared" si="26"/>
        <v>Error?</v>
      </c>
    </row>
    <row r="1745" spans="1:5" x14ac:dyDescent="0.2">
      <c r="A1745" s="54">
        <v>1684</v>
      </c>
      <c r="B1745" s="1221">
        <f>'Tax Sched 24'!B5</f>
        <v>621772</v>
      </c>
      <c r="C1745" s="13" t="s">
        <v>653</v>
      </c>
      <c r="D1745" s="13" t="str">
        <f t="shared" si="26"/>
        <v>Error?</v>
      </c>
    </row>
    <row r="1746" spans="1:5" x14ac:dyDescent="0.2">
      <c r="A1746" s="54">
        <v>1685</v>
      </c>
      <c r="B1746" s="1221">
        <f>'Tax Sched 24'!B6</f>
        <v>932956</v>
      </c>
      <c r="C1746" s="13" t="s">
        <v>653</v>
      </c>
      <c r="D1746" s="13" t="str">
        <f t="shared" si="26"/>
        <v>Error?</v>
      </c>
    </row>
    <row r="1747" spans="1:5" x14ac:dyDescent="0.2">
      <c r="A1747" s="54">
        <v>1686</v>
      </c>
      <c r="B1747" s="1221">
        <f>'Tax Sched 24'!B7</f>
        <v>249605</v>
      </c>
      <c r="C1747" s="13" t="s">
        <v>653</v>
      </c>
      <c r="D1747" s="13" t="str">
        <f t="shared" si="26"/>
        <v>Error?</v>
      </c>
    </row>
    <row r="1748" spans="1:5" x14ac:dyDescent="0.2">
      <c r="A1748" s="54">
        <v>1687</v>
      </c>
      <c r="B1748" s="1221">
        <f>'Tax Sched 24'!B8</f>
        <v>145639</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50048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5356030</v>
      </c>
      <c r="C1759" s="13" t="s">
        <v>653</v>
      </c>
      <c r="D1759" s="13" t="str">
        <f t="shared" si="26"/>
        <v>Error?</v>
      </c>
    </row>
    <row r="1760" spans="1:5" x14ac:dyDescent="0.2">
      <c r="A1760" s="54">
        <v>1699</v>
      </c>
      <c r="B1760" s="1221">
        <f>'Tax Sched 24'!D4</f>
        <v>1515466</v>
      </c>
      <c r="C1760" s="13" t="s">
        <v>653</v>
      </c>
      <c r="D1760" s="13" t="str">
        <f t="shared" si="26"/>
        <v>Error?</v>
      </c>
    </row>
    <row r="1761" spans="1:5" x14ac:dyDescent="0.2">
      <c r="A1761" s="54">
        <v>1700</v>
      </c>
      <c r="B1761" s="1221">
        <f>'Tax Sched 24'!D5</f>
        <v>293433</v>
      </c>
      <c r="C1761" s="13" t="s">
        <v>653</v>
      </c>
      <c r="D1761" s="13" t="str">
        <f t="shared" si="26"/>
        <v>Error?</v>
      </c>
    </row>
    <row r="1762" spans="1:5" s="79" customFormat="1" x14ac:dyDescent="0.2">
      <c r="A1762" s="54">
        <v>1701</v>
      </c>
      <c r="B1762" s="1221">
        <f>'Tax Sched 24'!D6</f>
        <v>432425</v>
      </c>
      <c r="C1762" s="13" t="s">
        <v>653</v>
      </c>
      <c r="D1762" s="13" t="str">
        <f t="shared" si="26"/>
        <v>Error?</v>
      </c>
      <c r="E1762" s="80"/>
    </row>
    <row r="1763" spans="1:5" x14ac:dyDescent="0.2">
      <c r="A1763" s="54">
        <v>1702</v>
      </c>
      <c r="B1763" s="1221">
        <f>'Tax Sched 24'!D7</f>
        <v>117686</v>
      </c>
      <c r="C1763" s="13" t="s">
        <v>653</v>
      </c>
      <c r="D1763" s="13" t="str">
        <f t="shared" si="26"/>
        <v>Error?</v>
      </c>
    </row>
    <row r="1764" spans="1:5" x14ac:dyDescent="0.2">
      <c r="A1764" s="54">
        <v>1703</v>
      </c>
      <c r="B1764" s="1221">
        <f>'Tax Sched 24'!D8</f>
        <v>68771</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23537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2520089</v>
      </c>
      <c r="C1775" s="13" t="s">
        <v>653</v>
      </c>
      <c r="D1775" s="13" t="str">
        <f t="shared" si="26"/>
        <v>Error?</v>
      </c>
    </row>
    <row r="1776" spans="1:5" x14ac:dyDescent="0.2">
      <c r="A1776" s="54">
        <v>1715</v>
      </c>
      <c r="B1776" s="1221">
        <f>'Tax Sched 24'!C4</f>
        <v>1694905</v>
      </c>
      <c r="D1776" s="13" t="str">
        <f t="shared" si="26"/>
        <v>Error?</v>
      </c>
    </row>
    <row r="1777" spans="1:4" x14ac:dyDescent="0.2">
      <c r="A1777" s="54">
        <v>1716</v>
      </c>
      <c r="B1777" s="1221">
        <f>'Tax Sched 24'!C5</f>
        <v>328339</v>
      </c>
      <c r="D1777" s="13" t="str">
        <f t="shared" si="26"/>
        <v>Error?</v>
      </c>
    </row>
    <row r="1778" spans="1:4" x14ac:dyDescent="0.2">
      <c r="A1778" s="54">
        <v>1717</v>
      </c>
      <c r="B1778" s="1221">
        <f>'Tax Sched 24'!C6</f>
        <v>500531</v>
      </c>
      <c r="D1778" s="13" t="str">
        <f t="shared" si="26"/>
        <v>Error?</v>
      </c>
    </row>
    <row r="1779" spans="1:4" x14ac:dyDescent="0.2">
      <c r="A1779" s="54">
        <v>1718</v>
      </c>
      <c r="B1779" s="1221">
        <f>'Tax Sched 24'!C7</f>
        <v>131919</v>
      </c>
      <c r="D1779" s="13" t="str">
        <f t="shared" si="26"/>
        <v>Error?</v>
      </c>
    </row>
    <row r="1780" spans="1:4" x14ac:dyDescent="0.2">
      <c r="A1780" s="54">
        <v>1719</v>
      </c>
      <c r="B1780" s="1221">
        <f>'Tax Sched 24'!C8</f>
        <v>76868</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26511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2835941</v>
      </c>
      <c r="C1791" s="13" t="s">
        <v>653</v>
      </c>
      <c r="D1791" s="13" t="str">
        <f t="shared" ref="D1791:D1854" si="27">IF(ISBLANK(B1791),"OK",IF(A1791-B1791=0,"OK","Error?"))</f>
        <v>Error?</v>
      </c>
    </row>
    <row r="1792" spans="1:4" x14ac:dyDescent="0.2">
      <c r="A1792" s="54">
        <v>1731</v>
      </c>
      <c r="B1792" s="1221">
        <f>'Tax Sched 24'!F4</f>
        <v>1522078</v>
      </c>
      <c r="C1792" s="13" t="s">
        <v>653</v>
      </c>
      <c r="D1792" s="13" t="str">
        <f t="shared" si="27"/>
        <v>Error?</v>
      </c>
    </row>
    <row r="1793" spans="1:4" x14ac:dyDescent="0.2">
      <c r="A1793" s="54">
        <v>1732</v>
      </c>
      <c r="B1793" s="1221">
        <f>'Tax Sched 24'!F5</f>
        <v>294858</v>
      </c>
      <c r="C1793" s="13" t="s">
        <v>653</v>
      </c>
      <c r="D1793" s="13" t="str">
        <f t="shared" si="27"/>
        <v>Error?</v>
      </c>
    </row>
    <row r="1794" spans="1:4" x14ac:dyDescent="0.2">
      <c r="A1794" s="54">
        <v>1733</v>
      </c>
      <c r="B1794" s="1221">
        <f>'Tax Sched 24'!F6</f>
        <v>449493</v>
      </c>
      <c r="C1794" s="13" t="s">
        <v>653</v>
      </c>
      <c r="D1794" s="13" t="str">
        <f t="shared" si="27"/>
        <v>Error?</v>
      </c>
    </row>
    <row r="1795" spans="1:4" x14ac:dyDescent="0.2">
      <c r="A1795" s="54">
        <v>1734</v>
      </c>
      <c r="B1795" s="1221">
        <f>'Tax Sched 24'!F7</f>
        <v>118467</v>
      </c>
      <c r="C1795" s="13" t="s">
        <v>653</v>
      </c>
      <c r="D1795" s="13" t="str">
        <f t="shared" si="27"/>
        <v>Error?</v>
      </c>
    </row>
    <row r="1796" spans="1:4" x14ac:dyDescent="0.2">
      <c r="A1796" s="54">
        <v>1735</v>
      </c>
      <c r="B1796" s="1221">
        <f>'Tax Sched 24'!F8</f>
        <v>69030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23807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3216983</v>
      </c>
      <c r="D1808" s="13" t="str">
        <f t="shared" si="27"/>
        <v>Error?</v>
      </c>
    </row>
    <row r="1809" spans="1:4" x14ac:dyDescent="0.2">
      <c r="A1809" s="54">
        <v>1748</v>
      </c>
      <c r="B1809" s="1221">
        <f>'Tax Sched 24'!E5</f>
        <v>623197</v>
      </c>
      <c r="D1809" s="13" t="str">
        <f t="shared" si="27"/>
        <v>Error?</v>
      </c>
    </row>
    <row r="1810" spans="1:4" x14ac:dyDescent="0.2">
      <c r="A1810" s="54">
        <v>1749</v>
      </c>
      <c r="B1810" s="1221">
        <f>'Tax Sched 24'!E6</f>
        <v>950024</v>
      </c>
      <c r="D1810" s="13" t="str">
        <f t="shared" si="27"/>
        <v>Error?</v>
      </c>
    </row>
    <row r="1811" spans="1:4" x14ac:dyDescent="0.2">
      <c r="A1811" s="54">
        <v>1750</v>
      </c>
      <c r="B1811" s="1221">
        <f>'Tax Sched 24'!E7</f>
        <v>250386</v>
      </c>
      <c r="D1811" s="13" t="str">
        <f t="shared" si="27"/>
        <v>Error?</v>
      </c>
    </row>
    <row r="1812" spans="1:4" x14ac:dyDescent="0.2">
      <c r="A1812" s="54">
        <v>1751</v>
      </c>
      <c r="B1812" s="1221">
        <f>'Tax Sched 24'!E8</f>
        <v>145898</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50318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5382704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5752809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50048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50048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50048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1553417</v>
      </c>
      <c r="D2008" s="13" t="str">
        <f t="shared" si="30"/>
        <v>Error?</v>
      </c>
    </row>
    <row r="2009" spans="1:4" x14ac:dyDescent="0.2">
      <c r="A2009" s="54">
        <v>1948</v>
      </c>
      <c r="B2009" s="1221">
        <f>'Cap Outlay Deprec 27'!C8</f>
        <v>26774591</v>
      </c>
      <c r="D2009" s="13" t="str">
        <f t="shared" si="30"/>
        <v>Error?</v>
      </c>
    </row>
    <row r="2010" spans="1:4" x14ac:dyDescent="0.2">
      <c r="A2010" s="54">
        <v>1949</v>
      </c>
      <c r="B2010" s="1221">
        <f>'Cap Outlay Deprec 27'!C10</f>
        <v>765931</v>
      </c>
      <c r="D2010" s="13" t="str">
        <f t="shared" si="30"/>
        <v>Error?</v>
      </c>
    </row>
    <row r="2011" spans="1:4" x14ac:dyDescent="0.2">
      <c r="A2011" s="54">
        <v>1950</v>
      </c>
      <c r="B2011" s="1221">
        <f>'Cap Outlay Deprec 27'!C12</f>
        <v>2235386</v>
      </c>
      <c r="D2011" s="13" t="str">
        <f t="shared" si="30"/>
        <v>Error?</v>
      </c>
    </row>
    <row r="2012" spans="1:4" x14ac:dyDescent="0.2">
      <c r="A2012" s="54">
        <v>1951</v>
      </c>
      <c r="B2012" s="1221">
        <f>'Cap Outlay Deprec 27'!C13</f>
        <v>168514</v>
      </c>
      <c r="D2012" s="13" t="str">
        <f t="shared" si="30"/>
        <v>Error?</v>
      </c>
    </row>
    <row r="2013" spans="1:4" x14ac:dyDescent="0.2">
      <c r="A2013" s="54">
        <v>1952</v>
      </c>
      <c r="B2013" s="1221">
        <f>'Cap Outlay Deprec 27'!C16</f>
        <v>31497839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25055</v>
      </c>
      <c r="D2015" s="13" t="str">
        <f t="shared" si="30"/>
        <v>Error?</v>
      </c>
    </row>
    <row r="2016" spans="1:4" x14ac:dyDescent="0.2">
      <c r="A2016" s="54">
        <v>1955</v>
      </c>
      <c r="B2016" s="1221">
        <f>'Cap Outlay Deprec 27'!D10</f>
        <v>57270</v>
      </c>
      <c r="D2016" s="13" t="str">
        <f t="shared" si="30"/>
        <v>Error?</v>
      </c>
    </row>
    <row r="2017" spans="1:4" x14ac:dyDescent="0.2">
      <c r="A2017" s="54">
        <v>1956</v>
      </c>
      <c r="B2017" s="1221">
        <f>'Cap Outlay Deprec 27'!D12</f>
        <v>98279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180604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1553417</v>
      </c>
      <c r="C2026" s="13" t="s">
        <v>653</v>
      </c>
      <c r="D2026" s="13" t="str">
        <f t="shared" si="30"/>
        <v>Error?</v>
      </c>
    </row>
    <row r="2027" spans="1:4" x14ac:dyDescent="0.2">
      <c r="A2027" s="54">
        <v>1966</v>
      </c>
      <c r="B2027" s="1221">
        <f>'Cap Outlay Deprec 27'!F8</f>
        <v>26799646</v>
      </c>
      <c r="C2027" s="13" t="s">
        <v>653</v>
      </c>
      <c r="D2027" s="13" t="str">
        <f t="shared" si="30"/>
        <v>Error?</v>
      </c>
    </row>
    <row r="2028" spans="1:4" x14ac:dyDescent="0.2">
      <c r="A2028" s="54">
        <v>1967</v>
      </c>
      <c r="B2028" s="1221">
        <f>'Cap Outlay Deprec 27'!F10</f>
        <v>823201</v>
      </c>
      <c r="C2028" s="13" t="s">
        <v>653</v>
      </c>
      <c r="D2028" s="13" t="str">
        <f t="shared" si="30"/>
        <v>Error?</v>
      </c>
    </row>
    <row r="2029" spans="1:4" x14ac:dyDescent="0.2">
      <c r="A2029" s="54">
        <v>1968</v>
      </c>
      <c r="B2029" s="1221">
        <f>'Cap Outlay Deprec 27'!F12</f>
        <v>2333665</v>
      </c>
      <c r="C2029" s="13" t="s">
        <v>653</v>
      </c>
      <c r="D2029" s="13" t="str">
        <f t="shared" si="30"/>
        <v>Error?</v>
      </c>
    </row>
    <row r="2030" spans="1:4" x14ac:dyDescent="0.2">
      <c r="A2030" s="54">
        <v>1969</v>
      </c>
      <c r="B2030" s="1221">
        <f>'Cap Outlay Deprec 27'!F13</f>
        <v>168514</v>
      </c>
      <c r="C2030" s="13" t="s">
        <v>653</v>
      </c>
      <c r="D2030" s="13" t="str">
        <f t="shared" si="30"/>
        <v>Error?</v>
      </c>
    </row>
    <row r="2031" spans="1:4" x14ac:dyDescent="0.2">
      <c r="A2031" s="54">
        <v>1970</v>
      </c>
      <c r="B2031" s="1221">
        <f>'Cap Outlay Deprec 27'!F16</f>
        <v>31678443</v>
      </c>
      <c r="C2031" s="13" t="s">
        <v>653</v>
      </c>
      <c r="D2031" s="13" t="str">
        <f t="shared" si="30"/>
        <v>Error?</v>
      </c>
    </row>
    <row r="2032" spans="1:4" x14ac:dyDescent="0.2">
      <c r="A2032" s="82">
        <v>1971</v>
      </c>
      <c r="D2032" s="13" t="str">
        <f t="shared" si="30"/>
        <v>OK</v>
      </c>
    </row>
    <row r="2033" spans="1:4" x14ac:dyDescent="0.2">
      <c r="A2033" s="54">
        <v>1972</v>
      </c>
      <c r="B2033" s="1221">
        <f>'Cap Outlay Deprec 27'!H8</f>
        <v>9595690</v>
      </c>
      <c r="D2033" s="13" t="str">
        <f t="shared" si="30"/>
        <v>Error?</v>
      </c>
    </row>
    <row r="2034" spans="1:4" x14ac:dyDescent="0.2">
      <c r="A2034" s="54">
        <v>1973</v>
      </c>
      <c r="B2034" s="1221">
        <f>'Cap Outlay Deprec 27'!H10</f>
        <v>577664</v>
      </c>
      <c r="D2034" s="13" t="str">
        <f t="shared" si="30"/>
        <v>Error?</v>
      </c>
    </row>
    <row r="2035" spans="1:4" x14ac:dyDescent="0.2">
      <c r="A2035" s="54">
        <v>1974</v>
      </c>
      <c r="B2035" s="1221">
        <f>'Cap Outlay Deprec 27'!H12</f>
        <v>1856285</v>
      </c>
      <c r="D2035" s="13" t="str">
        <f t="shared" si="30"/>
        <v>Error?</v>
      </c>
    </row>
    <row r="2036" spans="1:4" x14ac:dyDescent="0.2">
      <c r="A2036" s="54">
        <v>1975</v>
      </c>
      <c r="B2036" s="1221">
        <f>'Cap Outlay Deprec 27'!H13</f>
        <v>130595</v>
      </c>
      <c r="D2036" s="13" t="str">
        <f t="shared" si="30"/>
        <v>Error?</v>
      </c>
    </row>
    <row r="2037" spans="1:4" x14ac:dyDescent="0.2">
      <c r="A2037" s="54">
        <v>1976</v>
      </c>
      <c r="B2037" s="1221">
        <f>'Cap Outlay Deprec 27'!H16</f>
        <v>12160234</v>
      </c>
      <c r="C2037" s="13" t="s">
        <v>653</v>
      </c>
      <c r="D2037" s="13" t="str">
        <f t="shared" si="30"/>
        <v>Error?</v>
      </c>
    </row>
    <row r="2038" spans="1:4" x14ac:dyDescent="0.2">
      <c r="A2038" s="82">
        <v>1977</v>
      </c>
      <c r="D2038" s="13" t="str">
        <f t="shared" si="30"/>
        <v>OK</v>
      </c>
    </row>
    <row r="2039" spans="1:4" x14ac:dyDescent="0.2">
      <c r="A2039" s="54">
        <v>1978</v>
      </c>
      <c r="B2039" s="1221">
        <f>'Cap Outlay Deprec 27'!I8</f>
        <v>564555</v>
      </c>
      <c r="D2039" s="13" t="str">
        <f t="shared" si="30"/>
        <v>Error?</v>
      </c>
    </row>
    <row r="2040" spans="1:4" x14ac:dyDescent="0.2">
      <c r="A2040" s="54">
        <v>1979</v>
      </c>
      <c r="B2040" s="1221">
        <f>'Cap Outlay Deprec 27'!I10</f>
        <v>27868</v>
      </c>
      <c r="D2040" s="13" t="str">
        <f t="shared" si="30"/>
        <v>Error?</v>
      </c>
    </row>
    <row r="2041" spans="1:4" x14ac:dyDescent="0.2">
      <c r="A2041" s="54">
        <v>1980</v>
      </c>
      <c r="B2041" s="1221">
        <f>'Cap Outlay Deprec 27'!I12</f>
        <v>133254</v>
      </c>
      <c r="D2041" s="13" t="str">
        <f t="shared" si="30"/>
        <v>Error?</v>
      </c>
    </row>
    <row r="2042" spans="1:4" x14ac:dyDescent="0.2">
      <c r="A2042" s="54">
        <v>1981</v>
      </c>
      <c r="B2042" s="1221">
        <f>'Cap Outlay Deprec 27'!I13</f>
        <v>9480</v>
      </c>
      <c r="D2042" s="13" t="str">
        <f t="shared" si="30"/>
        <v>Error?</v>
      </c>
    </row>
    <row r="2043" spans="1:4" x14ac:dyDescent="0.2">
      <c r="A2043" s="54">
        <v>1982</v>
      </c>
      <c r="B2043" s="1221">
        <f>'Cap Outlay Deprec 27'!I16</f>
        <v>735157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10160245</v>
      </c>
      <c r="C2051" s="13" t="s">
        <v>653</v>
      </c>
      <c r="D2051" s="13" t="str">
        <f t="shared" si="31"/>
        <v>Error?</v>
      </c>
    </row>
    <row r="2052" spans="1:4" x14ac:dyDescent="0.2">
      <c r="A2052" s="54">
        <v>1991</v>
      </c>
      <c r="B2052" s="1221">
        <f>'Cap Outlay Deprec 27'!K10</f>
        <v>605532</v>
      </c>
      <c r="C2052" s="13" t="s">
        <v>653</v>
      </c>
      <c r="D2052" s="13" t="str">
        <f t="shared" si="31"/>
        <v>Error?</v>
      </c>
    </row>
    <row r="2053" spans="1:4" x14ac:dyDescent="0.2">
      <c r="A2053" s="54">
        <v>1992</v>
      </c>
      <c r="B2053" s="1221">
        <f>'Cap Outlay Deprec 27'!K12</f>
        <v>1989539</v>
      </c>
      <c r="C2053" s="13" t="s">
        <v>653</v>
      </c>
      <c r="D2053" s="13" t="str">
        <f t="shared" si="31"/>
        <v>Error?</v>
      </c>
    </row>
    <row r="2054" spans="1:4" x14ac:dyDescent="0.2">
      <c r="A2054" s="54">
        <v>1993</v>
      </c>
      <c r="B2054" s="1221">
        <f>'Cap Outlay Deprec 27'!K13</f>
        <v>140075</v>
      </c>
      <c r="C2054" s="13" t="s">
        <v>653</v>
      </c>
      <c r="D2054" s="13" t="str">
        <f t="shared" si="31"/>
        <v>Error?</v>
      </c>
    </row>
    <row r="2055" spans="1:4" x14ac:dyDescent="0.2">
      <c r="A2055" s="54">
        <v>1994</v>
      </c>
      <c r="B2055" s="1221">
        <f>'Cap Outlay Deprec 27'!K16</f>
        <v>12895391</v>
      </c>
      <c r="C2055" s="13" t="s">
        <v>653</v>
      </c>
      <c r="D2055" s="13" t="str">
        <f t="shared" si="31"/>
        <v>Error?</v>
      </c>
    </row>
    <row r="2056" spans="1:4" x14ac:dyDescent="0.2">
      <c r="A2056" s="54">
        <v>1995</v>
      </c>
      <c r="B2056" s="1221">
        <f>'Cap Outlay Deprec 27'!L5</f>
        <v>1553417</v>
      </c>
      <c r="C2056" s="13" t="s">
        <v>653</v>
      </c>
      <c r="D2056" s="13" t="str">
        <f t="shared" si="31"/>
        <v>Error?</v>
      </c>
    </row>
    <row r="2057" spans="1:4" x14ac:dyDescent="0.2">
      <c r="A2057" s="54">
        <v>1996</v>
      </c>
      <c r="B2057" s="1221">
        <f>'Cap Outlay Deprec 27'!L8</f>
        <v>16639401</v>
      </c>
      <c r="C2057" s="13" t="s">
        <v>653</v>
      </c>
      <c r="D2057" s="13" t="str">
        <f t="shared" si="31"/>
        <v>Error?</v>
      </c>
    </row>
    <row r="2058" spans="1:4" x14ac:dyDescent="0.2">
      <c r="A2058" s="54">
        <v>1997</v>
      </c>
      <c r="B2058" s="1221">
        <f>'Cap Outlay Deprec 27'!L10</f>
        <v>217669</v>
      </c>
      <c r="C2058" s="13" t="s">
        <v>653</v>
      </c>
      <c r="D2058" s="13" t="str">
        <f t="shared" si="31"/>
        <v>Error?</v>
      </c>
    </row>
    <row r="2059" spans="1:4" x14ac:dyDescent="0.2">
      <c r="A2059" s="54">
        <v>1998</v>
      </c>
      <c r="B2059" s="1221">
        <f>'Cap Outlay Deprec 27'!L12</f>
        <v>344126</v>
      </c>
      <c r="C2059" s="13" t="s">
        <v>653</v>
      </c>
      <c r="D2059" s="13" t="str">
        <f t="shared" si="31"/>
        <v>Error?</v>
      </c>
    </row>
    <row r="2060" spans="1:4" x14ac:dyDescent="0.2">
      <c r="A2060" s="54">
        <v>1999</v>
      </c>
      <c r="B2060" s="1221">
        <f>'Cap Outlay Deprec 27'!L13</f>
        <v>28439</v>
      </c>
      <c r="C2060" s="13" t="s">
        <v>653</v>
      </c>
      <c r="D2060" s="13" t="str">
        <f t="shared" si="31"/>
        <v>Error?</v>
      </c>
    </row>
    <row r="2061" spans="1:4" x14ac:dyDescent="0.2">
      <c r="A2061" s="54">
        <v>2000</v>
      </c>
      <c r="B2061" s="1221">
        <f>'Cap Outlay Deprec 27'!L16</f>
        <v>18783052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1264858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398685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102717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3794855</v>
      </c>
      <c r="C2551" s="13" t="s">
        <v>653</v>
      </c>
      <c r="D2551" s="13" t="str">
        <f t="shared" si="38"/>
        <v>Error?</v>
      </c>
    </row>
    <row r="2552" spans="1:4" x14ac:dyDescent="0.2">
      <c r="A2552" s="82">
        <v>2491</v>
      </c>
      <c r="D2552" s="13" t="str">
        <f t="shared" si="38"/>
        <v>OK</v>
      </c>
    </row>
    <row r="2553" spans="1:4" x14ac:dyDescent="0.2">
      <c r="A2553" s="54">
        <v>2492</v>
      </c>
      <c r="B2553" s="1221">
        <f>'Acct Summary 7-8'!C6</f>
        <v>4921151</v>
      </c>
      <c r="C2553" s="13" t="s">
        <v>653</v>
      </c>
      <c r="D2553" s="13" t="str">
        <f t="shared" si="38"/>
        <v>Error?</v>
      </c>
    </row>
    <row r="2554" spans="1:4" x14ac:dyDescent="0.2">
      <c r="A2554" s="54">
        <v>2493</v>
      </c>
      <c r="B2554" s="1221">
        <f>'Acct Summary 7-8'!C7</f>
        <v>1351502</v>
      </c>
      <c r="C2554" s="13" t="s">
        <v>653</v>
      </c>
      <c r="D2554" s="13" t="str">
        <f t="shared" si="38"/>
        <v>Error?</v>
      </c>
    </row>
    <row r="2555" spans="1:4" x14ac:dyDescent="0.2">
      <c r="A2555" s="54">
        <v>2494</v>
      </c>
      <c r="B2555" s="1221">
        <f>'Acct Summary 7-8'!C8</f>
        <v>10067508</v>
      </c>
      <c r="C2555" s="13" t="s">
        <v>653</v>
      </c>
      <c r="D2555" s="13" t="str">
        <f t="shared" si="38"/>
        <v>Error?</v>
      </c>
    </row>
    <row r="2556" spans="1:4" x14ac:dyDescent="0.2">
      <c r="A2556" s="54">
        <v>2495</v>
      </c>
      <c r="B2556" s="1221">
        <f>'Acct Summary 7-8'!C12</f>
        <v>6210815</v>
      </c>
      <c r="C2556" s="13" t="s">
        <v>653</v>
      </c>
      <c r="D2556" s="13" t="str">
        <f t="shared" si="38"/>
        <v>Error?</v>
      </c>
    </row>
    <row r="2557" spans="1:4" x14ac:dyDescent="0.2">
      <c r="A2557" s="54">
        <v>2496</v>
      </c>
      <c r="B2557" s="1221">
        <f>'Acct Summary 7-8'!C13</f>
        <v>2423876</v>
      </c>
      <c r="C2557" s="13" t="s">
        <v>653</v>
      </c>
      <c r="D2557" s="13" t="str">
        <f t="shared" si="38"/>
        <v>Error?</v>
      </c>
    </row>
    <row r="2558" spans="1:4" x14ac:dyDescent="0.2">
      <c r="A2558" s="54">
        <v>2497</v>
      </c>
      <c r="B2558" s="1221">
        <f>'Acct Summary 7-8'!C14</f>
        <v>47767</v>
      </c>
      <c r="C2558" s="13" t="s">
        <v>653</v>
      </c>
      <c r="D2558" s="13" t="str">
        <f t="shared" si="38"/>
        <v>Error?</v>
      </c>
    </row>
    <row r="2559" spans="1:4" x14ac:dyDescent="0.2">
      <c r="A2559" s="54">
        <v>2498</v>
      </c>
      <c r="B2559" s="1221">
        <f>'Acct Summary 7-8'!C15</f>
        <v>1264858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9947316</v>
      </c>
      <c r="C2561" s="13" t="s">
        <v>653</v>
      </c>
      <c r="D2561" s="13" t="str">
        <f t="shared" si="39"/>
        <v>Error?</v>
      </c>
    </row>
    <row r="2562" spans="1:4" x14ac:dyDescent="0.2">
      <c r="A2562" s="54">
        <v>2501</v>
      </c>
      <c r="B2562" s="1221">
        <f>'Acct Summary 7-8'!C20</f>
        <v>120192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720979</v>
      </c>
      <c r="C2564" s="13" t="s">
        <v>653</v>
      </c>
      <c r="D2564" s="13" t="str">
        <f t="shared" si="39"/>
        <v>Error?</v>
      </c>
    </row>
    <row r="2565" spans="1:4" x14ac:dyDescent="0.2">
      <c r="A2565" s="82">
        <v>2504</v>
      </c>
      <c r="D2565" s="13" t="str">
        <f t="shared" si="39"/>
        <v>OK</v>
      </c>
    </row>
    <row r="2566" spans="1:4" x14ac:dyDescent="0.2">
      <c r="A2566" s="54">
        <v>2505</v>
      </c>
      <c r="B2566" s="1221">
        <f>'Acct Summary 7-8'!D6</f>
        <v>500000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1220979</v>
      </c>
      <c r="C2568" s="13" t="s">
        <v>653</v>
      </c>
      <c r="D2568" s="13" t="str">
        <f t="shared" si="39"/>
        <v>Error?</v>
      </c>
    </row>
    <row r="2569" spans="1:4" x14ac:dyDescent="0.2">
      <c r="A2569" s="54">
        <v>2508</v>
      </c>
      <c r="B2569" s="1221">
        <f>'Acct Summary 7-8'!D13</f>
        <v>1200460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1200460</v>
      </c>
      <c r="C2573" s="13" t="s">
        <v>653</v>
      </c>
      <c r="D2573" s="13" t="str">
        <f t="shared" si="39"/>
        <v>Error?</v>
      </c>
    </row>
    <row r="2574" spans="1:4" x14ac:dyDescent="0.2">
      <c r="A2574" s="54">
        <v>2513</v>
      </c>
      <c r="B2574" s="1221">
        <f>'Acct Summary 7-8'!D20</f>
        <v>20519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250511</v>
      </c>
      <c r="C2591" s="13" t="s">
        <v>653</v>
      </c>
      <c r="D2591" s="13" t="str">
        <f t="shared" si="39"/>
        <v>Error?</v>
      </c>
    </row>
    <row r="2592" spans="1:4" x14ac:dyDescent="0.2">
      <c r="A2592" s="82">
        <v>2531</v>
      </c>
      <c r="D2592" s="13" t="str">
        <f t="shared" si="39"/>
        <v>OK</v>
      </c>
    </row>
    <row r="2593" spans="1:4" x14ac:dyDescent="0.2">
      <c r="A2593" s="54">
        <v>2532</v>
      </c>
      <c r="B2593" s="1221">
        <f>'Acct Summary 7-8'!F6</f>
        <v>272438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522949</v>
      </c>
      <c r="C2595" s="13" t="s">
        <v>653</v>
      </c>
      <c r="D2595" s="13" t="str">
        <f t="shared" si="39"/>
        <v>Error?</v>
      </c>
    </row>
    <row r="2596" spans="1:4" x14ac:dyDescent="0.2">
      <c r="A2596" s="54">
        <v>2535</v>
      </c>
      <c r="B2596" s="1221">
        <f>'Acct Summary 7-8'!F13</f>
        <v>645084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645084</v>
      </c>
      <c r="C2600" s="13" t="s">
        <v>653</v>
      </c>
      <c r="D2600" s="13" t="str">
        <f t="shared" si="39"/>
        <v>Error?</v>
      </c>
    </row>
    <row r="2601" spans="1:4" x14ac:dyDescent="0.2">
      <c r="A2601" s="54">
        <v>2540</v>
      </c>
      <c r="B2601" s="1221">
        <f>'Acct Summary 7-8'!F20</f>
        <v>-122135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291283</v>
      </c>
      <c r="C2603" s="13" t="s">
        <v>653</v>
      </c>
      <c r="D2603" s="13" t="str">
        <f t="shared" si="39"/>
        <v>Error?</v>
      </c>
    </row>
    <row r="2604" spans="1:4" x14ac:dyDescent="0.2">
      <c r="A2604" s="54">
        <v>2543</v>
      </c>
      <c r="B2604" s="1221">
        <f>'Acct Summary 7-8'!G6</f>
        <v>100000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391283</v>
      </c>
      <c r="C2606" s="13" t="s">
        <v>653</v>
      </c>
      <c r="D2606" s="13" t="str">
        <f t="shared" si="39"/>
        <v>Error?</v>
      </c>
    </row>
    <row r="2607" spans="1:4" x14ac:dyDescent="0.2">
      <c r="A2607" s="54">
        <v>2546</v>
      </c>
      <c r="B2607" s="1221">
        <f>'Acct Summary 7-8'!G12</f>
        <v>160212</v>
      </c>
      <c r="C2607" s="13" t="s">
        <v>653</v>
      </c>
      <c r="D2607" s="13" t="str">
        <f t="shared" si="39"/>
        <v>Error?</v>
      </c>
    </row>
    <row r="2608" spans="1:4" x14ac:dyDescent="0.2">
      <c r="A2608" s="54">
        <v>2547</v>
      </c>
      <c r="B2608" s="1221">
        <f>'Acct Summary 7-8'!G13</f>
        <v>207745</v>
      </c>
      <c r="C2608" s="13" t="s">
        <v>653</v>
      </c>
      <c r="D2608" s="13" t="str">
        <f t="shared" si="39"/>
        <v>Error?</v>
      </c>
    </row>
    <row r="2609" spans="1:4" x14ac:dyDescent="0.2">
      <c r="A2609" s="54">
        <v>2548</v>
      </c>
      <c r="B2609" s="1221">
        <f>'Acct Summary 7-8'!G14</f>
        <v>8463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376420</v>
      </c>
      <c r="C2612" s="13" t="s">
        <v>653</v>
      </c>
      <c r="D2612" s="13" t="str">
        <f t="shared" si="39"/>
        <v>Error?</v>
      </c>
    </row>
    <row r="2613" spans="1:4" x14ac:dyDescent="0.2">
      <c r="A2613" s="54">
        <v>2552</v>
      </c>
      <c r="B2613" s="1221">
        <f>'Acct Summary 7-8'!G20</f>
        <v>14863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932973</v>
      </c>
      <c r="C2630" s="13" t="s">
        <v>653</v>
      </c>
      <c r="D2630" s="13" t="str">
        <f t="shared" si="40"/>
        <v>Error?</v>
      </c>
    </row>
    <row r="2631" spans="1:4" x14ac:dyDescent="0.2">
      <c r="A2631" s="54">
        <v>2570</v>
      </c>
      <c r="B2631" s="1221">
        <f>'Acct Summary 7-8'!E6</f>
        <v>151388</v>
      </c>
      <c r="C2631" s="13" t="s">
        <v>653</v>
      </c>
      <c r="D2631" s="13" t="str">
        <f t="shared" si="40"/>
        <v>Error?</v>
      </c>
    </row>
    <row r="2632" spans="1:4" x14ac:dyDescent="0.2">
      <c r="A2632" s="54">
        <v>2571</v>
      </c>
      <c r="B2632" s="1221">
        <f>'Acct Summary 7-8'!E8</f>
        <v>1084361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1058038</v>
      </c>
      <c r="C2634" s="13" t="s">
        <v>653</v>
      </c>
      <c r="D2634" s="13" t="str">
        <f t="shared" si="40"/>
        <v>Error?</v>
      </c>
    </row>
    <row r="2635" spans="1:4" x14ac:dyDescent="0.2">
      <c r="A2635" s="54">
        <v>2574</v>
      </c>
      <c r="B2635" s="1221">
        <f>'Acct Summary 7-8'!E17</f>
        <v>1058038</v>
      </c>
      <c r="C2635" s="13" t="s">
        <v>653</v>
      </c>
      <c r="D2635" s="13" t="str">
        <f t="shared" si="40"/>
        <v>Error?</v>
      </c>
    </row>
    <row r="2636" spans="1:4" x14ac:dyDescent="0.2">
      <c r="A2636" s="54">
        <v>2575</v>
      </c>
      <c r="B2636" s="1221">
        <f>'Acct Summary 7-8'!E20</f>
        <v>26323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58</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58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1264858</v>
      </c>
      <c r="C2789" s="13" t="s">
        <v>653</v>
      </c>
      <c r="D2789" s="13" t="str">
        <f t="shared" si="42"/>
        <v>Error?</v>
      </c>
    </row>
    <row r="2790" spans="1:4" x14ac:dyDescent="0.2">
      <c r="A2790" s="54">
        <v>2729</v>
      </c>
      <c r="B2790" s="1221">
        <f>'Expenditures 15-22'!E102</f>
        <v>1264858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726683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229591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726683</v>
      </c>
      <c r="D2912" s="13" t="str">
        <f t="shared" si="44"/>
        <v>Error?</v>
      </c>
    </row>
    <row r="2913" spans="1:4" x14ac:dyDescent="0.2">
      <c r="A2913" s="54">
        <v>2852</v>
      </c>
      <c r="B2913" s="1221">
        <f>'Assets-Liab 5-6'!I41</f>
        <v>726683</v>
      </c>
      <c r="C2913" s="13" t="s">
        <v>653</v>
      </c>
      <c r="D2913" s="13" t="str">
        <f t="shared" si="44"/>
        <v>Error?</v>
      </c>
    </row>
    <row r="2914" spans="1:4" x14ac:dyDescent="0.2">
      <c r="A2914" s="54">
        <v>2853</v>
      </c>
      <c r="B2914" s="1221">
        <f>'Assets-Liab 5-6'!L33</f>
        <v>229591</v>
      </c>
      <c r="D2914" s="13" t="str">
        <f t="shared" si="44"/>
        <v>Error?</v>
      </c>
    </row>
    <row r="2915" spans="1:4" x14ac:dyDescent="0.2">
      <c r="A2915" s="82">
        <v>2854</v>
      </c>
      <c r="D2915" s="13" t="str">
        <f t="shared" si="44"/>
        <v>OK</v>
      </c>
    </row>
    <row r="2916" spans="1:4" x14ac:dyDescent="0.2">
      <c r="A2916" s="54">
        <v>2855</v>
      </c>
      <c r="B2916" s="1221">
        <f>'Assets-Liab 5-6'!L34</f>
        <v>229591</v>
      </c>
      <c r="C2916" s="13" t="s">
        <v>653</v>
      </c>
      <c r="D2916" s="13" t="str">
        <f t="shared" si="44"/>
        <v>Error?</v>
      </c>
    </row>
    <row r="2917" spans="1:4" x14ac:dyDescent="0.2">
      <c r="A2917" s="54">
        <v>2856</v>
      </c>
      <c r="B2917" s="1221">
        <f>'Assets-Liab 5-6'!L41</f>
        <v>229591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68583</v>
      </c>
      <c r="D2949" s="13" t="str">
        <f t="shared" si="45"/>
        <v>Error?</v>
      </c>
    </row>
    <row r="2950" spans="1:4" x14ac:dyDescent="0.2">
      <c r="A2950" s="54">
        <v>2889</v>
      </c>
      <c r="B2950" s="1221">
        <f>'Expenditures 15-22'!E79</f>
        <v>1047217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127058</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22000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68583</v>
      </c>
      <c r="C2973" s="13" t="s">
        <v>653</v>
      </c>
      <c r="D2973" s="13" t="str">
        <f t="shared" si="45"/>
        <v>Error?</v>
      </c>
    </row>
    <row r="2974" spans="1:4" x14ac:dyDescent="0.2">
      <c r="A2974" s="54">
        <v>2913</v>
      </c>
      <c r="B2974" s="1221">
        <f>'Expenditures 15-22'!K79</f>
        <v>1047217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127058</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22000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120192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20519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-122135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14863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26323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726683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726683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1230368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104609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999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1338111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59155</v>
      </c>
      <c r="D3387" s="13" t="str">
        <f t="shared" si="51"/>
        <v>Error?</v>
      </c>
    </row>
    <row r="3388" spans="1:4" x14ac:dyDescent="0.2">
      <c r="A3388" s="54">
        <v>3327</v>
      </c>
      <c r="B3388" s="1221">
        <f>'Expenditures 15-22'!D211</f>
        <v>76474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59155</v>
      </c>
      <c r="C3390" s="13" t="s">
        <v>653</v>
      </c>
      <c r="D3390" s="13" t="str">
        <f t="shared" si="51"/>
        <v>Error?</v>
      </c>
    </row>
    <row r="3391" spans="1:4" x14ac:dyDescent="0.2">
      <c r="A3391" s="54">
        <v>3330</v>
      </c>
      <c r="B3391" s="1221">
        <f>'Expenditures 15-22'!K211</f>
        <v>76474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937917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750619</v>
      </c>
      <c r="D3417" s="13" t="str">
        <f t="shared" si="52"/>
        <v>Error?</v>
      </c>
    </row>
    <row r="3418" spans="1:4" x14ac:dyDescent="0.2">
      <c r="A3418" s="82">
        <v>3357</v>
      </c>
      <c r="D3418" s="13" t="str">
        <f t="shared" si="52"/>
        <v>OK</v>
      </c>
    </row>
    <row r="3419" spans="1:4" x14ac:dyDescent="0.2">
      <c r="A3419" s="54">
        <v>3358</v>
      </c>
      <c r="B3419" s="1221">
        <f>'Assets-Liab 5-6'!F4</f>
        <v>470397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102717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726683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229591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145639</v>
      </c>
      <c r="C3446" s="13" t="s">
        <v>653</v>
      </c>
      <c r="D3446" s="13" t="str">
        <f t="shared" si="52"/>
        <v>Error?</v>
      </c>
    </row>
    <row r="3447" spans="1:4" x14ac:dyDescent="0.2">
      <c r="A3447" s="54">
        <v>3386</v>
      </c>
      <c r="B3447" s="1221">
        <f>'Tax Sched 24'!D16</f>
        <v>68771</v>
      </c>
      <c r="C3447" s="13" t="s">
        <v>653</v>
      </c>
      <c r="D3447" s="13" t="str">
        <f t="shared" si="52"/>
        <v>Error?</v>
      </c>
    </row>
    <row r="3448" spans="1:4" x14ac:dyDescent="0.2">
      <c r="A3448" s="54">
        <v>3387</v>
      </c>
      <c r="B3448" s="1221">
        <f>'Tax Sched 24'!C16</f>
        <v>76868</v>
      </c>
      <c r="D3448" s="13" t="str">
        <f t="shared" si="52"/>
        <v>Error?</v>
      </c>
    </row>
    <row r="3449" spans="1:4" x14ac:dyDescent="0.2">
      <c r="A3449" s="54">
        <v>3388</v>
      </c>
      <c r="B3449" s="1221">
        <f>'Tax Sched 24'!F16</f>
        <v>69030</v>
      </c>
      <c r="C3449" s="13" t="s">
        <v>653</v>
      </c>
      <c r="D3449" s="13" t="str">
        <f t="shared" si="52"/>
        <v>Error?</v>
      </c>
    </row>
    <row r="3450" spans="1:4" x14ac:dyDescent="0.2">
      <c r="A3450" s="54">
        <v>3389</v>
      </c>
      <c r="B3450" s="1221">
        <f>'Tax Sched 24'!E16</f>
        <v>145898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v>
      </c>
      <c r="D3567" s="13" t="str">
        <f t="shared" si="54"/>
        <v>Error?</v>
      </c>
    </row>
    <row r="3568" spans="1:4" x14ac:dyDescent="0.2">
      <c r="A3568" s="54">
        <v>3507</v>
      </c>
      <c r="B3568" s="1221">
        <f>'Assets-Liab 5-6'!K41</f>
        <v>3</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517018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2269882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12337390</v>
      </c>
      <c r="C4122" s="13" t="s">
        <v>653</v>
      </c>
      <c r="D4122" s="13" t="str">
        <f t="shared" si="63"/>
        <v>Error?</v>
      </c>
    </row>
    <row r="4123" spans="1:4" x14ac:dyDescent="0.2">
      <c r="A4123" s="54">
        <v>4062</v>
      </c>
      <c r="B4123" s="1221">
        <f>'Acct Summary 7-8'!D10</f>
        <v>1220979</v>
      </c>
      <c r="C4123" s="13" t="s">
        <v>653</v>
      </c>
      <c r="D4123" s="13" t="str">
        <f t="shared" si="63"/>
        <v>Error?</v>
      </c>
    </row>
    <row r="4124" spans="1:4" x14ac:dyDescent="0.2">
      <c r="A4124" s="54">
        <v>4063</v>
      </c>
      <c r="B4124" s="1221">
        <f>'Acct Summary 7-8'!E10</f>
        <v>1084361</v>
      </c>
      <c r="C4124" s="13" t="s">
        <v>653</v>
      </c>
      <c r="D4124" s="13" t="str">
        <f t="shared" si="63"/>
        <v>Error?</v>
      </c>
    </row>
    <row r="4125" spans="1:4" x14ac:dyDescent="0.2">
      <c r="A4125" s="54">
        <v>4064</v>
      </c>
      <c r="B4125" s="1221">
        <f>'Acct Summary 7-8'!F10</f>
        <v>522949</v>
      </c>
      <c r="C4125" s="13" t="s">
        <v>653</v>
      </c>
      <c r="D4125" s="13" t="str">
        <f t="shared" si="63"/>
        <v>Error?</v>
      </c>
    </row>
    <row r="4126" spans="1:4" x14ac:dyDescent="0.2">
      <c r="A4126" s="54">
        <v>4065</v>
      </c>
      <c r="B4126" s="1221">
        <f>'Acct Summary 7-8'!G10</f>
        <v>391283</v>
      </c>
      <c r="C4126" s="13" t="s">
        <v>653</v>
      </c>
      <c r="D4126" s="13" t="str">
        <f t="shared" si="63"/>
        <v>Error?</v>
      </c>
    </row>
    <row r="4127" spans="1:4" x14ac:dyDescent="0.2">
      <c r="A4127" s="54">
        <v>4066</v>
      </c>
      <c r="B4127" s="1221">
        <f>'Acct Summary 7-8'!H10</f>
        <v>58</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2269882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12217198</v>
      </c>
      <c r="C4136" s="13" t="s">
        <v>653</v>
      </c>
      <c r="D4136" s="13" t="str">
        <f t="shared" si="63"/>
        <v>Error?</v>
      </c>
    </row>
    <row r="4137" spans="1:4" x14ac:dyDescent="0.2">
      <c r="A4137" s="54">
        <v>4076</v>
      </c>
      <c r="B4137" s="1221">
        <f>'Acct Summary 7-8'!D19</f>
        <v>1200460</v>
      </c>
      <c r="C4137" s="13" t="s">
        <v>653</v>
      </c>
      <c r="D4137" s="13" t="str">
        <f t="shared" si="63"/>
        <v>Error?</v>
      </c>
    </row>
    <row r="4138" spans="1:4" x14ac:dyDescent="0.2">
      <c r="A4138" s="54">
        <v>4077</v>
      </c>
      <c r="B4138" s="1221">
        <f>'Acct Summary 7-8'!E19</f>
        <v>1058038</v>
      </c>
      <c r="C4138" s="13" t="s">
        <v>653</v>
      </c>
      <c r="D4138" s="13" t="str">
        <f t="shared" si="63"/>
        <v>Error?</v>
      </c>
    </row>
    <row r="4139" spans="1:4" x14ac:dyDescent="0.2">
      <c r="A4139" s="54">
        <v>4078</v>
      </c>
      <c r="B4139" s="1221">
        <f>'Acct Summary 7-8'!F19</f>
        <v>645084</v>
      </c>
      <c r="C4139" s="13" t="s">
        <v>653</v>
      </c>
      <c r="D4139" s="13" t="str">
        <f t="shared" si="63"/>
        <v>Error?</v>
      </c>
    </row>
    <row r="4140" spans="1:4" x14ac:dyDescent="0.2">
      <c r="A4140" s="54">
        <v>4079</v>
      </c>
      <c r="B4140" s="1221">
        <f>'Acct Summary 7-8'!G19</f>
        <v>376420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4825533</v>
      </c>
      <c r="C4171" s="13" t="s">
        <v>653</v>
      </c>
      <c r="D4171" s="13" t="str">
        <f t="shared" si="64"/>
        <v>Error?</v>
      </c>
    </row>
    <row r="4172" spans="1:4" x14ac:dyDescent="0.2">
      <c r="A4172" s="54">
        <v>4111</v>
      </c>
      <c r="B4172" s="1221">
        <f>'Short-Term Long-Term Debt 25'!J49</f>
        <v>4074914</v>
      </c>
      <c r="C4172" s="13" t="s">
        <v>653</v>
      </c>
      <c r="D4172" s="13" t="str">
        <f t="shared" si="64"/>
        <v>Error?</v>
      </c>
    </row>
    <row r="4173" spans="1:4" x14ac:dyDescent="0.2">
      <c r="A4173" s="54">
        <v>4112</v>
      </c>
      <c r="B4173" s="1221">
        <f>'Short-Term Long-Term Debt 25'!H49</f>
        <v>927276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2672.4</v>
      </c>
      <c r="C4265" s="13" t="s">
        <v>653</v>
      </c>
      <c r="D4265" s="13" t="str">
        <f t="shared" si="65"/>
        <v>Error?</v>
      </c>
      <c r="E4265" s="803"/>
    </row>
    <row r="4266" spans="1:5" x14ac:dyDescent="0.2">
      <c r="A4266" s="90">
        <v>4205</v>
      </c>
      <c r="B4266" s="1221">
        <f>('FP Info 3'!F10)*100000</f>
        <v>517.70000000000005</v>
      </c>
      <c r="C4266" s="13" t="s">
        <v>653</v>
      </c>
      <c r="D4266" s="13" t="str">
        <f t="shared" si="65"/>
        <v>Error?</v>
      </c>
      <c r="E4266" s="803"/>
    </row>
    <row r="4267" spans="1:5" x14ac:dyDescent="0.2">
      <c r="A4267" s="90">
        <v>4206</v>
      </c>
      <c r="B4267" s="1221">
        <f>('FP Info 3'!H10)*100000</f>
        <v>207.99999999999997</v>
      </c>
      <c r="C4267" s="13" t="s">
        <v>653</v>
      </c>
      <c r="D4267" s="13" t="str">
        <f t="shared" si="65"/>
        <v>Error?</v>
      </c>
      <c r="E4267" s="803"/>
    </row>
    <row r="4268" spans="1:5" x14ac:dyDescent="0.2">
      <c r="A4268" s="90">
        <v>4207</v>
      </c>
      <c r="B4268" s="1221">
        <f>('FP Info 3'!J10)*100000</f>
        <v>3398.0000000000005</v>
      </c>
      <c r="C4268" s="13" t="s">
        <v>653</v>
      </c>
      <c r="D4268" s="13" t="str">
        <f t="shared" si="65"/>
        <v>Error?</v>
      </c>
    </row>
    <row r="4269" spans="1:5" x14ac:dyDescent="0.2">
      <c r="A4269" s="90">
        <v>4208</v>
      </c>
      <c r="B4269" s="1221">
        <f>'FP Info 3'!J16</f>
        <v>8519558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12942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88600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29803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120378058</v>
      </c>
      <c r="D4995" s="13" t="str">
        <f t="shared" si="77"/>
        <v>Error?</v>
      </c>
    </row>
    <row r="4996" spans="1:4" x14ac:dyDescent="0.2">
      <c r="A4996" s="90">
        <v>4935</v>
      </c>
      <c r="B4996" s="1221">
        <f>'FP Info 3'!H31</f>
        <v>16612172.004000001</v>
      </c>
      <c r="D4996" s="13" t="str">
        <f t="shared" si="77"/>
        <v>Error?</v>
      </c>
    </row>
    <row r="4997" spans="1:4" x14ac:dyDescent="0.2">
      <c r="A4997" s="90">
        <v>4936</v>
      </c>
      <c r="B4997" s="1221">
        <f>'FP Info 3'!H37</f>
        <v>4825533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3210371</v>
      </c>
      <c r="D5061" s="13" t="str">
        <f t="shared" si="78"/>
        <v>Error?</v>
      </c>
    </row>
    <row r="5062" spans="1:4" x14ac:dyDescent="0.2">
      <c r="A5062" s="82">
        <v>5001</v>
      </c>
      <c r="D5062" s="13" t="str">
        <f t="shared" si="78"/>
        <v>OK</v>
      </c>
    </row>
    <row r="5063" spans="1:4" x14ac:dyDescent="0.2">
      <c r="A5063" s="54">
        <v>5002</v>
      </c>
      <c r="B5063" s="1221">
        <f>'Revenues 9-14'!C7</f>
        <v>50048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3260419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13199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13199</v>
      </c>
      <c r="C5087" s="13" t="s">
        <v>653</v>
      </c>
      <c r="D5087" s="13" t="str">
        <f t="shared" si="78"/>
        <v>Error?</v>
      </c>
    </row>
    <row r="5088" spans="1:4" x14ac:dyDescent="0.2">
      <c r="A5088" s="54">
        <v>5027</v>
      </c>
      <c r="B5088" s="1221">
        <f>'Revenues 9-14'!C65</f>
        <v>37272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37272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204599</v>
      </c>
      <c r="C5096" s="13" t="s">
        <v>653</v>
      </c>
      <c r="D5096" s="13" t="str">
        <f t="shared" si="78"/>
        <v>Error?</v>
      </c>
    </row>
    <row r="5097" spans="1:4" x14ac:dyDescent="0.2">
      <c r="A5097" s="54">
        <v>5036</v>
      </c>
      <c r="B5097" s="1221">
        <f>'Revenues 9-14'!C77</f>
        <v>33238</v>
      </c>
      <c r="D5097" s="13" t="str">
        <f t="shared" si="78"/>
        <v>Error?</v>
      </c>
    </row>
    <row r="5098" spans="1:4" x14ac:dyDescent="0.2">
      <c r="A5098" s="54">
        <v>5037</v>
      </c>
      <c r="B5098" s="1221">
        <f>'Revenues 9-14'!C78</f>
        <v>1229</v>
      </c>
      <c r="D5098" s="13" t="str">
        <f t="shared" si="78"/>
        <v>Error?</v>
      </c>
    </row>
    <row r="5099" spans="1:4" x14ac:dyDescent="0.2">
      <c r="A5099" s="54">
        <v>5038</v>
      </c>
      <c r="B5099" s="1221">
        <f>'Revenues 9-14'!C79</f>
        <v>60096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94563</v>
      </c>
      <c r="C5102" s="13" t="s">
        <v>653</v>
      </c>
      <c r="D5102" s="13" t="str">
        <f t="shared" si="78"/>
        <v>Error?</v>
      </c>
    </row>
    <row r="5103" spans="1:4" x14ac:dyDescent="0.2">
      <c r="A5103" s="54">
        <v>5042</v>
      </c>
      <c r="B5103" s="1221">
        <f>'Revenues 9-14'!C84</f>
        <v>99648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99648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20490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49776</v>
      </c>
      <c r="D5119" s="13" t="str">
        <f t="shared" ref="D5119:D5182" si="79">IF(ISBLANK(B5119),"OK",IF(A5119-B5119=0,"OK","Error?"))</f>
        <v>Error?</v>
      </c>
    </row>
    <row r="5120" spans="1:4" x14ac:dyDescent="0.2">
      <c r="A5120" s="54">
        <v>5059</v>
      </c>
      <c r="B5120" s="1221">
        <f>'Revenues 9-14'!C108</f>
        <v>85155</v>
      </c>
      <c r="C5120" s="13" t="s">
        <v>653</v>
      </c>
      <c r="D5120" s="13" t="str">
        <f t="shared" si="79"/>
        <v>Error?</v>
      </c>
    </row>
    <row r="5121" spans="1:4" x14ac:dyDescent="0.2">
      <c r="A5121" s="54">
        <v>5060</v>
      </c>
      <c r="B5121" s="1221">
        <f>'Revenues 9-14'!C109</f>
        <v>3794855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4083896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4083896</v>
      </c>
      <c r="C5132" s="13" t="s">
        <v>653</v>
      </c>
      <c r="D5132" s="13" t="str">
        <f t="shared" si="79"/>
        <v>Error?</v>
      </c>
    </row>
    <row r="5133" spans="1:4" x14ac:dyDescent="0.2">
      <c r="A5133" s="54">
        <v>5072</v>
      </c>
      <c r="B5133" s="1221">
        <f>'Revenues 9-14'!C124</f>
        <v>59839</v>
      </c>
      <c r="D5133" s="13" t="str">
        <f t="shared" si="79"/>
        <v>Error?</v>
      </c>
    </row>
    <row r="5134" spans="1:4" x14ac:dyDescent="0.2">
      <c r="A5134" s="54">
        <v>5073</v>
      </c>
      <c r="B5134" s="1221">
        <f>'Revenues 9-14'!C125</f>
        <v>139793</v>
      </c>
      <c r="D5134" s="13" t="str">
        <f t="shared" si="79"/>
        <v>Error?</v>
      </c>
    </row>
    <row r="5135" spans="1:4" x14ac:dyDescent="0.2">
      <c r="A5135" s="54">
        <v>5074</v>
      </c>
      <c r="B5135" s="1221">
        <f>'Revenues 9-14'!C126</f>
        <v>319290</v>
      </c>
      <c r="D5135" s="13" t="str">
        <f t="shared" si="79"/>
        <v>Error?</v>
      </c>
    </row>
    <row r="5136" spans="1:4" x14ac:dyDescent="0.2">
      <c r="A5136" s="82">
        <v>5075</v>
      </c>
      <c r="D5136" s="13" t="str">
        <f t="shared" si="79"/>
        <v>OK</v>
      </c>
    </row>
    <row r="5137" spans="1:4" x14ac:dyDescent="0.2">
      <c r="A5137" s="54">
        <v>5076</v>
      </c>
      <c r="B5137" s="1221">
        <f>'Revenues 9-14'!C127</f>
        <v>9877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528799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2897</v>
      </c>
      <c r="D5167" s="13" t="str">
        <f t="shared" si="79"/>
        <v>Error?</v>
      </c>
    </row>
    <row r="5168" spans="1:4" x14ac:dyDescent="0.2">
      <c r="A5168" s="54">
        <v>5107</v>
      </c>
      <c r="B5168" s="1221">
        <f>'Revenues 9-14'!C147</f>
        <v>13869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291690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837255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4921151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360593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156425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517018</v>
      </c>
      <c r="C5246" s="13" t="s">
        <v>653</v>
      </c>
      <c r="D5246" s="13" t="str">
        <f t="shared" si="80"/>
        <v>Error?</v>
      </c>
    </row>
    <row r="5247" spans="1:4" x14ac:dyDescent="0.2">
      <c r="A5247" s="54">
        <v>5186</v>
      </c>
      <c r="B5247" s="1221">
        <f>'Revenues 9-14'!C203</f>
        <v>316156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316156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10197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120756</v>
      </c>
      <c r="D5278" s="13" t="str">
        <f t="shared" si="81"/>
        <v>Error?</v>
      </c>
    </row>
    <row r="5279" spans="1:4" x14ac:dyDescent="0.2">
      <c r="A5279" s="54">
        <v>5218</v>
      </c>
      <c r="B5279" s="1221">
        <f>'Revenues 9-14'!C221</f>
        <v>256030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386983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1351502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1351502</v>
      </c>
      <c r="C5326" s="13" t="s">
        <v>653</v>
      </c>
      <c r="D5326" s="13" t="str">
        <f t="shared" si="82"/>
        <v>Error?</v>
      </c>
    </row>
    <row r="5327" spans="1:4" x14ac:dyDescent="0.2">
      <c r="A5327" s="54">
        <v>5266</v>
      </c>
      <c r="B5327" s="1221">
        <f>'Revenues 9-14'!C275</f>
        <v>10067508</v>
      </c>
      <c r="C5327" s="13" t="s">
        <v>653</v>
      </c>
      <c r="D5327" s="13" t="str">
        <f t="shared" si="82"/>
        <v>Error?</v>
      </c>
    </row>
    <row r="5328" spans="1:4" x14ac:dyDescent="0.2">
      <c r="A5328" s="54">
        <v>5267</v>
      </c>
      <c r="B5328" s="1221">
        <f>'Revenues 9-14'!D5</f>
        <v>621772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621772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93637</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93637</v>
      </c>
      <c r="C5339" s="13" t="s">
        <v>653</v>
      </c>
      <c r="D5339" s="13" t="str">
        <f t="shared" si="82"/>
        <v>Error?</v>
      </c>
    </row>
    <row r="5340" spans="1:4" x14ac:dyDescent="0.2">
      <c r="A5340" s="54">
        <v>5279</v>
      </c>
      <c r="B5340" s="1221">
        <f>'Revenues 9-14'!D65</f>
        <v>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5559</v>
      </c>
      <c r="D5354" s="13" t="str">
        <f t="shared" si="82"/>
        <v>Error?</v>
      </c>
    </row>
    <row r="5355" spans="1:4" x14ac:dyDescent="0.2">
      <c r="A5355" s="54">
        <v>5294</v>
      </c>
      <c r="B5355" s="1221">
        <f>'Revenues 9-14'!D108</f>
        <v>5559</v>
      </c>
      <c r="C5355" s="13" t="s">
        <v>653</v>
      </c>
      <c r="D5355" s="13" t="str">
        <f t="shared" si="82"/>
        <v>Error?</v>
      </c>
    </row>
    <row r="5356" spans="1:4" x14ac:dyDescent="0.2">
      <c r="A5356" s="54">
        <v>5295</v>
      </c>
      <c r="B5356" s="1221">
        <f>'Revenues 9-14'!D109</f>
        <v>720979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1220979</v>
      </c>
      <c r="C5508" s="13" t="s">
        <v>653</v>
      </c>
      <c r="D5508" s="13" t="str">
        <f t="shared" si="85"/>
        <v>Error?</v>
      </c>
    </row>
    <row r="5509" spans="1:4" x14ac:dyDescent="0.2">
      <c r="A5509" s="54">
        <v>5448</v>
      </c>
      <c r="B5509" s="1221">
        <f>'Revenues 9-14'!E5</f>
        <v>932956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932956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932973</v>
      </c>
      <c r="C5527" s="13" t="s">
        <v>653</v>
      </c>
      <c r="D5527" s="13" t="str">
        <f t="shared" si="85"/>
        <v>Error?</v>
      </c>
    </row>
    <row r="5528" spans="1:4" x14ac:dyDescent="0.2">
      <c r="A5528" s="54">
        <v>5467</v>
      </c>
      <c r="B5528" s="1221">
        <f>'Revenues 9-14'!E117</f>
        <v>151388</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151388</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151388</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1084361</v>
      </c>
      <c r="C5552" s="13" t="s">
        <v>653</v>
      </c>
      <c r="D5552" s="13" t="str">
        <f t="shared" si="85"/>
        <v>Error?</v>
      </c>
    </row>
    <row r="5553" spans="1:4" x14ac:dyDescent="0.2">
      <c r="A5553" s="54">
        <v>5492</v>
      </c>
      <c r="B5553" s="1221">
        <f>'Revenues 9-14'!F5</f>
        <v>249605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249605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901</v>
      </c>
      <c r="D5586" s="13" t="str">
        <f t="shared" si="86"/>
        <v>Error?</v>
      </c>
    </row>
    <row r="5587" spans="1:4" x14ac:dyDescent="0.2">
      <c r="A5587" s="54">
        <v>5526</v>
      </c>
      <c r="B5587" s="1221">
        <f>'Revenues 9-14'!F108</f>
        <v>901</v>
      </c>
      <c r="C5587" s="13" t="s">
        <v>653</v>
      </c>
      <c r="D5587" s="13" t="str">
        <f t="shared" si="86"/>
        <v>Error?</v>
      </c>
    </row>
    <row r="5588" spans="1:4" x14ac:dyDescent="0.2">
      <c r="A5588" s="54">
        <v>5527</v>
      </c>
      <c r="B5588" s="1221">
        <f>'Revenues 9-14'!F109</f>
        <v>250511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125000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125000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54151</v>
      </c>
      <c r="D5615" s="13" t="str">
        <f t="shared" si="86"/>
        <v>Error?</v>
      </c>
    </row>
    <row r="5616" spans="1:4" x14ac:dyDescent="0.2">
      <c r="A5616" s="82">
        <v>5555</v>
      </c>
      <c r="D5616" s="13" t="str">
        <f t="shared" si="86"/>
        <v>OK</v>
      </c>
    </row>
    <row r="5617" spans="1:4" x14ac:dyDescent="0.2">
      <c r="A5617" s="54">
        <v>5556</v>
      </c>
      <c r="B5617" s="1221">
        <f>'Revenues 9-14'!F152</f>
        <v>93287</v>
      </c>
      <c r="D5617" s="13" t="str">
        <f t="shared" si="86"/>
        <v>Error?</v>
      </c>
    </row>
    <row r="5618" spans="1:4" x14ac:dyDescent="0.2">
      <c r="A5618" s="54">
        <v>5557</v>
      </c>
      <c r="B5618" s="1221">
        <f>'Revenues 9-14'!F154</f>
        <v>147438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147438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272438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522949</v>
      </c>
      <c r="C5720" s="13" t="s">
        <v>653</v>
      </c>
      <c r="D5720" s="13" t="str">
        <f t="shared" si="88"/>
        <v>Error?</v>
      </c>
    </row>
    <row r="5721" spans="1:4" x14ac:dyDescent="0.2">
      <c r="A5721" s="54">
        <v>5660</v>
      </c>
      <c r="B5721" s="1221">
        <f>'Revenues 9-14'!G5</f>
        <v>145639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145639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291278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100000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100000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100000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391283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58</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291283</v>
      </c>
      <c r="C6024" s="13" t="s">
        <v>653</v>
      </c>
      <c r="D6024" s="13" t="str">
        <f t="shared" si="93"/>
        <v>Error?</v>
      </c>
    </row>
    <row r="6025" spans="1:5" x14ac:dyDescent="0.2">
      <c r="A6025" s="54">
        <v>5964</v>
      </c>
      <c r="B6025" s="1221">
        <f>'Revenues 9-14'!H109</f>
        <v>58</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204599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48670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1270.76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975512</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120192</v>
      </c>
      <c r="D6267" s="13" t="str">
        <f t="shared" si="96"/>
        <v>Error?</v>
      </c>
      <c r="E6267" s="13" t="s">
        <v>207</v>
      </c>
    </row>
    <row r="6268" spans="1:5" x14ac:dyDescent="0.2">
      <c r="A6268">
        <v>6207</v>
      </c>
      <c r="B6268" s="1221">
        <f>'Acct Summary 7-8'!D82</f>
        <v>20519</v>
      </c>
      <c r="D6268" s="13" t="str">
        <f t="shared" si="96"/>
        <v>Error?</v>
      </c>
      <c r="E6268" s="13" t="s">
        <v>207</v>
      </c>
    </row>
    <row r="6269" spans="1:5" x14ac:dyDescent="0.2">
      <c r="A6269">
        <v>6208</v>
      </c>
      <c r="B6269" s="1221">
        <f>'Acct Summary 7-8'!E82</f>
        <v>26323</v>
      </c>
      <c r="D6269" s="13" t="str">
        <f t="shared" si="96"/>
        <v>Error?</v>
      </c>
      <c r="E6269" s="13" t="s">
        <v>207</v>
      </c>
    </row>
    <row r="6270" spans="1:5" x14ac:dyDescent="0.2">
      <c r="A6270">
        <v>6209</v>
      </c>
      <c r="B6270" s="1221">
        <f>'Acct Summary 7-8'!F82</f>
        <v>-122135</v>
      </c>
      <c r="D6270" s="13" t="str">
        <f t="shared" si="96"/>
        <v>Error?</v>
      </c>
      <c r="E6270" s="13" t="s">
        <v>207</v>
      </c>
    </row>
    <row r="6271" spans="1:5" x14ac:dyDescent="0.2">
      <c r="A6271">
        <v>6210</v>
      </c>
      <c r="B6271" s="1221">
        <f>'Acct Summary 7-8'!G82</f>
        <v>14863</v>
      </c>
      <c r="D6271" s="13" t="str">
        <f t="shared" ref="D6271:D6334" si="97">IF(ISBLANK(B6271),"OK",IF(A6271-B6271=0,"OK","Error?"))</f>
        <v>Error?</v>
      </c>
      <c r="E6271" s="13" t="s">
        <v>207</v>
      </c>
    </row>
    <row r="6272" spans="1:5" x14ac:dyDescent="0.2">
      <c r="A6272">
        <v>6211</v>
      </c>
      <c r="B6272" s="1221">
        <f>'Acct Summary 7-8'!H82</f>
        <v>58</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1.8825413368280138E-2</v>
      </c>
      <c r="D6276" s="13" t="str">
        <f t="shared" si="97"/>
        <v>Error?</v>
      </c>
      <c r="E6276" s="13" t="s">
        <v>207</v>
      </c>
    </row>
    <row r="6277" spans="1:5" x14ac:dyDescent="0.2">
      <c r="A6277">
        <v>6216</v>
      </c>
      <c r="B6277" s="1221">
        <f>'Acct Summary 7-8'!D83</f>
        <v>2.1877202353726397E-2</v>
      </c>
      <c r="D6277" s="13" t="str">
        <f t="shared" si="97"/>
        <v>Error?</v>
      </c>
      <c r="E6277" s="13" t="s">
        <v>207</v>
      </c>
    </row>
    <row r="6278" spans="1:5" x14ac:dyDescent="0.2">
      <c r="A6278">
        <v>6217</v>
      </c>
      <c r="B6278" s="1221">
        <f>'Acct Summary 7-8'!E83</f>
        <v>3.5068390221936828E-2</v>
      </c>
      <c r="D6278" s="13" t="str">
        <f t="shared" si="97"/>
        <v>Error?</v>
      </c>
      <c r="E6278" s="13" t="s">
        <v>207</v>
      </c>
    </row>
    <row r="6279" spans="1:5" x14ac:dyDescent="0.2">
      <c r="A6279">
        <v>6218</v>
      </c>
      <c r="B6279" s="1221">
        <f>'Acct Summary 7-8'!F83</f>
        <v>-0.25964238717508825</v>
      </c>
      <c r="D6279" s="13" t="str">
        <f t="shared" si="97"/>
        <v>Error?</v>
      </c>
      <c r="E6279" s="13" t="s">
        <v>207</v>
      </c>
    </row>
    <row r="6280" spans="1:5" x14ac:dyDescent="0.2">
      <c r="A6280">
        <v>6219</v>
      </c>
      <c r="B6280" s="1221">
        <f>'Acct Summary 7-8'!G83</f>
        <v>0.14469854065052523</v>
      </c>
      <c r="D6280" s="13" t="str">
        <f t="shared" si="97"/>
        <v>Error?</v>
      </c>
      <c r="E6280" s="13" t="s">
        <v>207</v>
      </c>
    </row>
    <row r="6281" spans="1:5" x14ac:dyDescent="0.2">
      <c r="A6281">
        <v>6220</v>
      </c>
      <c r="B6281" s="1221">
        <f>'Acct Summary 7-8'!H83</f>
        <v>6.6551921973608723E-3</v>
      </c>
      <c r="D6281" s="13" t="str">
        <f t="shared" si="97"/>
        <v>Error?</v>
      </c>
      <c r="E6281" s="13" t="s">
        <v>207</v>
      </c>
    </row>
    <row r="6282" spans="1:5" x14ac:dyDescent="0.2">
      <c r="A6282">
        <v>6221</v>
      </c>
      <c r="B6282" s="1221">
        <f>'Acct Summary 7-8'!I83</f>
        <v>0</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14889</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207792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241552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57196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11838</v>
      </c>
      <c r="D7073" s="13" t="str">
        <f t="shared" si="109"/>
        <v>Error?</v>
      </c>
    </row>
    <row r="7074" spans="1:4" x14ac:dyDescent="0.2">
      <c r="A7074">
        <v>7013</v>
      </c>
      <c r="B7074" s="1221">
        <f>'Expenditures 15-22'!K210</f>
        <v>11838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799</v>
      </c>
      <c r="D7079" s="13" t="str">
        <f t="shared" si="109"/>
        <v>Error?</v>
      </c>
    </row>
    <row r="7080" spans="1:4" x14ac:dyDescent="0.2">
      <c r="A7080">
        <v>7019</v>
      </c>
      <c r="B7080" s="1221">
        <f>'Expenditures 15-22'!K220</f>
        <v>799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14822</v>
      </c>
      <c r="D7246" s="13" t="str">
        <f t="shared" si="112"/>
        <v>Error?</v>
      </c>
    </row>
    <row r="7247" spans="1:4" x14ac:dyDescent="0.2">
      <c r="A7247">
        <f t="shared" si="113"/>
        <v>7186</v>
      </c>
      <c r="B7247" s="1221">
        <f>'Expenditures 15-22'!E7</f>
        <v>4673</v>
      </c>
      <c r="D7247" s="13" t="str">
        <f t="shared" si="112"/>
        <v>Error?</v>
      </c>
    </row>
    <row r="7248" spans="1:4" x14ac:dyDescent="0.2">
      <c r="A7248">
        <f t="shared" si="113"/>
        <v>7187</v>
      </c>
      <c r="B7248" s="1221">
        <f>'Expenditures 15-22'!F7</f>
        <v>14265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55113</v>
      </c>
      <c r="D7263" s="13" t="str">
        <f t="shared" si="112"/>
        <v>Error?</v>
      </c>
    </row>
    <row r="7264" spans="1:4" x14ac:dyDescent="0.2">
      <c r="A7264">
        <f t="shared" si="113"/>
        <v>7203</v>
      </c>
      <c r="B7264" s="1221">
        <f>'Expenditures 15-22'!D17</f>
        <v>800</v>
      </c>
      <c r="D7264" s="13" t="str">
        <f t="shared" si="112"/>
        <v>Error?</v>
      </c>
    </row>
    <row r="7265" spans="1:5" x14ac:dyDescent="0.2">
      <c r="A7265">
        <f t="shared" si="113"/>
        <v>7204</v>
      </c>
      <c r="B7265" s="1221">
        <f>'Expenditures 15-22'!E17</f>
        <v>374</v>
      </c>
      <c r="D7265" s="13" t="str">
        <f t="shared" si="112"/>
        <v>Error?</v>
      </c>
    </row>
    <row r="7266" spans="1:5" x14ac:dyDescent="0.2">
      <c r="A7266">
        <f t="shared" si="113"/>
        <v>7205</v>
      </c>
      <c r="B7266" s="1221">
        <f>'Expenditures 15-22'!F17</f>
        <v>909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735157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14889</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13869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28758</v>
      </c>
      <c r="D7719" s="13" t="str">
        <f t="shared" si="126"/>
        <v>Error?</v>
      </c>
      <c r="E7719" s="13" t="s">
        <v>968</v>
      </c>
    </row>
    <row r="7720" spans="1:6" x14ac:dyDescent="0.2">
      <c r="A7720">
        <v>7659</v>
      </c>
      <c r="B7720" s="1221">
        <f>'Rest Tax Levies-Tort Im 26'!H14</f>
        <v>50048</v>
      </c>
      <c r="D7720" s="13" t="str">
        <f t="shared" si="126"/>
        <v>Error?</v>
      </c>
      <c r="E7720" s="13" t="s">
        <v>968</v>
      </c>
    </row>
    <row r="7721" spans="1:6" x14ac:dyDescent="0.2">
      <c r="A7721">
        <v>7660</v>
      </c>
      <c r="B7721" s="1221">
        <f>'Rest Tax Levies-Tort Im 26'!K14</f>
        <v>28758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d21dc803-237d-4c68-8692-8d731fd29118"/>
    <ds:schemaRef ds:uri="http://schemas.microsoft.com/office/2006/metadata/properties"/>
    <ds:schemaRef ds:uri="http://schemas.microsoft.com/sharepoint/v3"/>
    <ds:schemaRef ds:uri="http://schemas.openxmlformats.org/package/2006/metadata/core-properties"/>
    <ds:schemaRef ds:uri="4d435f69-8686-490b-bd6d-b153bf22ab50"/>
    <ds:schemaRef ds:uri="6ce3111e-7420-4802-b50a-75d4e9a0b980"/>
    <ds:schemaRef ds:uri="http://www.w3.org/XML/1998/namespac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2017-09-18T16:23:48Z</cp:lastPrinted>
  <dcterms:created xsi:type="dcterms:W3CDTF">2003-10-29T19:06:34Z</dcterms:created>
  <dcterms:modified xsi:type="dcterms:W3CDTF">2017-09-19T18:54:47Z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